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8" windowWidth="15300" windowHeight="7944" activeTab="4"/>
  </bookViews>
  <sheets>
    <sheet name="Центры записи " sheetId="12" r:id="rId1"/>
    <sheet name="янв-март" sheetId="13" r:id="rId2"/>
    <sheet name="апр" sheetId="6" r:id="rId3"/>
    <sheet name="май" sheetId="9" r:id="rId4"/>
    <sheet name="июнь" sheetId="10" r:id="rId5"/>
    <sheet name="Лист7" sheetId="11" r:id="rId6"/>
  </sheets>
  <calcPr calcId="124519"/>
</workbook>
</file>

<file path=xl/calcChain.xml><?xml version="1.0" encoding="utf-8"?>
<calcChain xmlns="http://schemas.openxmlformats.org/spreadsheetml/2006/main">
  <c r="K24" i="13"/>
  <c r="J24"/>
  <c r="I24"/>
  <c r="H24"/>
  <c r="G24"/>
  <c r="F24"/>
  <c r="E24"/>
  <c r="D24"/>
  <c r="C24"/>
  <c r="B23"/>
  <c r="B22"/>
  <c r="B21"/>
  <c r="B20"/>
  <c r="B19"/>
  <c r="B18"/>
  <c r="B17"/>
  <c r="B16"/>
  <c r="B15"/>
  <c r="B14"/>
  <c r="B13"/>
  <c r="B12"/>
  <c r="B11"/>
  <c r="B10"/>
  <c r="B9"/>
  <c r="B8"/>
  <c r="B7"/>
  <c r="B6"/>
  <c r="B5"/>
  <c r="B4"/>
  <c r="C26" i="12"/>
  <c r="B24" i="13" l="1"/>
  <c r="K24" i="10" l="1"/>
  <c r="J24"/>
  <c r="I24"/>
  <c r="H24"/>
  <c r="G24"/>
  <c r="F24"/>
  <c r="E24"/>
  <c r="D24"/>
  <c r="C24"/>
  <c r="B23"/>
  <c r="B22"/>
  <c r="B21"/>
  <c r="B20"/>
  <c r="B19"/>
  <c r="B18"/>
  <c r="B17"/>
  <c r="B16"/>
  <c r="B15"/>
  <c r="B14"/>
  <c r="B13"/>
  <c r="B12"/>
  <c r="B11"/>
  <c r="B10"/>
  <c r="B9"/>
  <c r="B8"/>
  <c r="B7"/>
  <c r="B6"/>
  <c r="B5"/>
  <c r="B4"/>
  <c r="K24" i="9"/>
  <c r="J24"/>
  <c r="I24"/>
  <c r="H24"/>
  <c r="G24"/>
  <c r="F24"/>
  <c r="E24"/>
  <c r="D24"/>
  <c r="C24"/>
  <c r="B23"/>
  <c r="B22"/>
  <c r="B21"/>
  <c r="B20"/>
  <c r="B19"/>
  <c r="B18"/>
  <c r="B17"/>
  <c r="B16"/>
  <c r="B15"/>
  <c r="B14"/>
  <c r="B13"/>
  <c r="B12"/>
  <c r="B11"/>
  <c r="B10"/>
  <c r="B9"/>
  <c r="B8"/>
  <c r="B7"/>
  <c r="B6"/>
  <c r="B5"/>
  <c r="B4"/>
  <c r="B5" i="6"/>
  <c r="B6"/>
  <c r="B7"/>
  <c r="B8"/>
  <c r="B9"/>
  <c r="B10"/>
  <c r="B11"/>
  <c r="B12"/>
  <c r="B13"/>
  <c r="B14"/>
  <c r="B15"/>
  <c r="B16"/>
  <c r="B17"/>
  <c r="B18"/>
  <c r="B19"/>
  <c r="B20"/>
  <c r="B21"/>
  <c r="B22"/>
  <c r="B23"/>
  <c r="B4"/>
  <c r="B24" i="9" l="1"/>
  <c r="B24" i="10"/>
  <c r="D24" i="6"/>
  <c r="C24" l="1"/>
  <c r="I24" l="1"/>
  <c r="F24"/>
  <c r="J24"/>
  <c r="G24"/>
  <c r="K24"/>
  <c r="H24"/>
  <c r="E24"/>
  <c r="B24" l="1"/>
</calcChain>
</file>

<file path=xl/sharedStrings.xml><?xml version="1.0" encoding="utf-8"?>
<sst xmlns="http://schemas.openxmlformats.org/spreadsheetml/2006/main" count="161" uniqueCount="41">
  <si>
    <t>Итого</t>
  </si>
  <si>
    <t>СПб ГБУЗ "Городской клинический онкологический диспансер"</t>
  </si>
  <si>
    <t>СПб ГБУЗ "Детская городская больница № 1"</t>
  </si>
  <si>
    <t>Наименование организации</t>
  </si>
  <si>
    <t>СПб ГБУЗ "Городская поликлиника № 24"</t>
  </si>
  <si>
    <t>СПб ГБУЗ "Городская поликлиника № 117"</t>
  </si>
  <si>
    <t>СПб ГБУЗ "Городская поликлиника № 88"</t>
  </si>
  <si>
    <t>СПб ГБУЗ "Городская поликлиника № 71"</t>
  </si>
  <si>
    <t>СПб ГБУЗ "Городская поликлиника № 91"</t>
  </si>
  <si>
    <t>СПб ГБУЗ "Городская больница № 40"</t>
  </si>
  <si>
    <t>СПб ГБУЗ "Городская поликлиника № 48"</t>
  </si>
  <si>
    <t>СПб ГБУЗ "Городская поликлиника № 94"</t>
  </si>
  <si>
    <t>СПб ГБУЗ "Городская поликлиника № 30"</t>
  </si>
  <si>
    <t>СПб ГБУЗ "Николаевская больница"</t>
  </si>
  <si>
    <t>СПб ГБУЗ "Городская поликлиника № 114"</t>
  </si>
  <si>
    <t>СПб ГБУЗ "Городская поликлиника № 60"</t>
  </si>
  <si>
    <t>СПб ГБУЗ "Городская поликлиника № 109"</t>
  </si>
  <si>
    <t>СПб ГБУЗ "Городская поликлиника № 39"</t>
  </si>
  <si>
    <t>Всего в месяц, руб.</t>
  </si>
  <si>
    <t>АСК-МЕД</t>
  </si>
  <si>
    <t>ГСМК</t>
  </si>
  <si>
    <t>МАКС-М</t>
  </si>
  <si>
    <t>РОСНО-МС</t>
  </si>
  <si>
    <t>СОГАЗ-Мед</t>
  </si>
  <si>
    <t>СПб ГБУЗ "Городская поликлиника №3"</t>
  </si>
  <si>
    <t>СПб ГБУЗ "Городская поликлиника №86"</t>
  </si>
  <si>
    <t>СПб ГБУЗ "Городская поликлиника  № 17"</t>
  </si>
  <si>
    <t xml:space="preserve">СПб ГБУЗ "Городская поликлиника № 74" </t>
  </si>
  <si>
    <t>Всего в год, руб.</t>
  </si>
  <si>
    <t>АВЕСТА-Мед</t>
  </si>
  <si>
    <t>Капитал-полис Мед</t>
  </si>
  <si>
    <t>РГС-Медицина</t>
  </si>
  <si>
    <t>РЕСО-Мед</t>
  </si>
  <si>
    <t xml:space="preserve">Объем финансовых средств, причитающихся к перечислению на Центры записи граждан на прием к врачу по телефону на апрель 2015 года
в разрезе страховых медицинских организаций </t>
  </si>
  <si>
    <t xml:space="preserve">Объем финансовых средств, причитающихся к перечислению на Центры записи граждан на прием к врачу по телефону на май 2015 года
в разрезе страховых медицинских организаций </t>
  </si>
  <si>
    <t xml:space="preserve">Среднемесячный объем финансовых средств, причитающихся к перечислению ежемесячно на Центры записи граждан на прием к врачу по телефону на январь-март 2015 года
в разрезе страховых медицинских организаций </t>
  </si>
  <si>
    <t xml:space="preserve">Среднемесячный объем финансовых средств, причитающихся к перечислению ежемесячно на Центры записи граждан на прием к врачу по телефону на июнь-декабрь 2015 года
в разрезе страховых медицинских организаций </t>
  </si>
  <si>
    <t>Объем финансовых средств, причитающихся к перечислению на Центры записи граждан на прием к врачу по телефону в разрезе страховых медицинских организаций на 2015 год</t>
  </si>
  <si>
    <t>Всего в месяц,
руб.</t>
  </si>
  <si>
    <t>Приложение № 15/апрель-декабрь к Генеральному тарифному соглашению на 2015 год</t>
  </si>
  <si>
    <t>Продолжение приложения № 15/апрель-декабрь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</si>
</sst>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0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5" fillId="0" borderId="0" xfId="0" applyFont="1"/>
    <xf numFmtId="3" fontId="3" fillId="0" borderId="1" xfId="1" applyNumberFormat="1" applyFont="1" applyFill="1" applyBorder="1" applyAlignment="1">
      <alignment horizontal="center" vertical="center" wrapText="1"/>
    </xf>
    <xf numFmtId="0" fontId="8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" fontId="10" fillId="0" borderId="1" xfId="0" applyNumberFormat="1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3" fontId="7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3" fontId="9" fillId="0" borderId="1" xfId="0" applyNumberFormat="1" applyFont="1" applyBorder="1" applyAlignment="1">
      <alignment vertical="center"/>
    </xf>
    <xf numFmtId="3" fontId="10" fillId="0" borderId="1" xfId="0" applyNumberFormat="1" applyFont="1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11" fillId="0" borderId="0" xfId="0" applyFont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27"/>
  <sheetViews>
    <sheetView workbookViewId="0">
      <selection activeCell="C2" sqref="C2:D2"/>
    </sheetView>
  </sheetViews>
  <sheetFormatPr defaultRowHeight="14.4"/>
  <cols>
    <col min="1" max="1" width="11.5546875" customWidth="1"/>
    <col min="2" max="2" width="46.5546875" customWidth="1"/>
    <col min="3" max="3" width="18.44140625" customWidth="1"/>
    <col min="7" max="7" width="10.88671875" customWidth="1"/>
    <col min="10" max="10" width="10.21875" customWidth="1"/>
  </cols>
  <sheetData>
    <row r="1" spans="2:9" ht="13.95" customHeight="1">
      <c r="C1" s="13"/>
      <c r="D1" s="4"/>
      <c r="E1" s="13"/>
    </row>
    <row r="2" spans="2:9" ht="60.6" customHeight="1">
      <c r="C2" s="25" t="s">
        <v>39</v>
      </c>
      <c r="D2" s="25"/>
      <c r="E2" s="13"/>
      <c r="F2" s="4"/>
    </row>
    <row r="3" spans="2:9">
      <c r="C3" s="13"/>
      <c r="D3" s="13"/>
      <c r="E3" s="13"/>
      <c r="F3" s="4"/>
      <c r="I3" s="4"/>
    </row>
    <row r="4" spans="2:9" ht="45" customHeight="1">
      <c r="B4" s="21" t="s">
        <v>37</v>
      </c>
      <c r="C4" s="21"/>
      <c r="D4" s="20"/>
      <c r="E4" s="13"/>
      <c r="F4" s="4"/>
      <c r="I4" s="4"/>
    </row>
    <row r="5" spans="2:9" ht="13.95" customHeight="1">
      <c r="B5" s="17" t="s">
        <v>3</v>
      </c>
      <c r="C5" s="18" t="s">
        <v>28</v>
      </c>
      <c r="D5" s="13"/>
      <c r="E5" s="13"/>
      <c r="F5" s="13"/>
      <c r="I5" s="4"/>
    </row>
    <row r="6" spans="2:9" ht="16.95" customHeight="1">
      <c r="B6" s="6" t="s">
        <v>4</v>
      </c>
      <c r="C6" s="15">
        <v>3568740</v>
      </c>
      <c r="D6" s="13"/>
      <c r="E6" s="13"/>
      <c r="F6" s="13"/>
      <c r="I6" s="4"/>
    </row>
    <row r="7" spans="2:9" ht="16.95" customHeight="1">
      <c r="B7" s="6" t="s">
        <v>24</v>
      </c>
      <c r="C7" s="15">
        <v>4053372</v>
      </c>
      <c r="D7" s="13"/>
      <c r="E7" s="13"/>
      <c r="F7" s="13"/>
      <c r="I7" s="4"/>
    </row>
    <row r="8" spans="2:9" ht="16.95" customHeight="1">
      <c r="B8" s="6" t="s">
        <v>5</v>
      </c>
      <c r="C8" s="15">
        <v>5955684</v>
      </c>
      <c r="D8" s="13"/>
      <c r="E8" s="13"/>
      <c r="F8" s="13"/>
      <c r="I8" s="4"/>
    </row>
    <row r="9" spans="2:9" ht="16.95" customHeight="1">
      <c r="B9" s="6" t="s">
        <v>25</v>
      </c>
      <c r="C9" s="15">
        <v>6221772</v>
      </c>
      <c r="D9" s="13"/>
      <c r="E9" s="13"/>
      <c r="F9" s="13"/>
      <c r="I9" s="4"/>
    </row>
    <row r="10" spans="2:9" ht="16.95" customHeight="1">
      <c r="B10" s="6" t="s">
        <v>6</v>
      </c>
      <c r="C10" s="15">
        <v>6044892</v>
      </c>
      <c r="D10" s="13"/>
      <c r="E10" s="13"/>
      <c r="F10" s="13"/>
      <c r="I10" s="4"/>
    </row>
    <row r="11" spans="2:9" ht="16.95" customHeight="1">
      <c r="B11" s="6" t="s">
        <v>7</v>
      </c>
      <c r="C11" s="15">
        <v>4258644</v>
      </c>
      <c r="D11" s="13"/>
      <c r="E11" s="13"/>
      <c r="F11" s="13"/>
      <c r="I11" s="4"/>
    </row>
    <row r="12" spans="2:9" ht="16.95" customHeight="1">
      <c r="B12" s="6" t="s">
        <v>26</v>
      </c>
      <c r="C12" s="15">
        <v>4086060</v>
      </c>
      <c r="D12" s="13"/>
      <c r="E12" s="13"/>
      <c r="F12" s="13"/>
      <c r="I12" s="4"/>
    </row>
    <row r="13" spans="2:9" ht="16.95" customHeight="1">
      <c r="B13" s="6" t="s">
        <v>8</v>
      </c>
      <c r="C13" s="15">
        <v>5353512</v>
      </c>
      <c r="D13" s="13"/>
      <c r="E13" s="13"/>
      <c r="F13" s="13"/>
      <c r="I13" s="4"/>
    </row>
    <row r="14" spans="2:9" ht="16.95" customHeight="1">
      <c r="B14" s="6" t="s">
        <v>27</v>
      </c>
      <c r="C14" s="15">
        <v>2748600</v>
      </c>
      <c r="D14" s="13"/>
      <c r="E14" s="13"/>
      <c r="F14" s="13"/>
      <c r="I14" s="4"/>
    </row>
    <row r="15" spans="2:9" ht="16.95" customHeight="1">
      <c r="B15" s="6" t="s">
        <v>9</v>
      </c>
      <c r="C15" s="15">
        <v>2097396</v>
      </c>
      <c r="D15" s="13"/>
      <c r="E15" s="13"/>
      <c r="F15" s="13"/>
      <c r="I15" s="4"/>
    </row>
    <row r="16" spans="2:9" ht="16.95" customHeight="1">
      <c r="B16" s="6" t="s">
        <v>10</v>
      </c>
      <c r="C16" s="15">
        <v>4268136</v>
      </c>
      <c r="D16" s="13"/>
      <c r="E16" s="13"/>
      <c r="F16" s="13"/>
      <c r="I16" s="4"/>
    </row>
    <row r="17" spans="2:9" ht="16.95" customHeight="1">
      <c r="B17" s="6" t="s">
        <v>11</v>
      </c>
      <c r="C17" s="15">
        <v>4959528</v>
      </c>
      <c r="D17" s="13"/>
      <c r="E17" s="13"/>
      <c r="F17" s="13"/>
      <c r="I17" s="4"/>
    </row>
    <row r="18" spans="2:9" ht="16.95" customHeight="1">
      <c r="B18" s="6" t="s">
        <v>12</v>
      </c>
      <c r="C18" s="15">
        <v>3399852</v>
      </c>
      <c r="D18" s="13"/>
      <c r="E18" s="13"/>
      <c r="F18" s="13"/>
      <c r="I18" s="4"/>
    </row>
    <row r="19" spans="2:9" ht="16.95" customHeight="1">
      <c r="B19" s="6" t="s">
        <v>13</v>
      </c>
      <c r="C19" s="15">
        <v>4051056</v>
      </c>
      <c r="D19" s="13"/>
      <c r="E19" s="13"/>
      <c r="F19" s="13"/>
      <c r="I19" s="4"/>
    </row>
    <row r="20" spans="2:9" ht="16.95" customHeight="1">
      <c r="B20" s="6" t="s">
        <v>14</v>
      </c>
      <c r="C20" s="15">
        <v>6261960</v>
      </c>
      <c r="D20" s="13"/>
      <c r="E20" s="13"/>
      <c r="F20" s="13"/>
      <c r="I20" s="4"/>
    </row>
    <row r="21" spans="2:9" ht="16.95" customHeight="1">
      <c r="B21" s="9" t="s">
        <v>15</v>
      </c>
      <c r="C21" s="15">
        <v>2788800</v>
      </c>
      <c r="D21" s="13"/>
      <c r="E21" s="13"/>
      <c r="F21" s="13"/>
      <c r="I21" s="4"/>
    </row>
    <row r="22" spans="2:9" ht="16.95" customHeight="1">
      <c r="B22" s="6" t="s">
        <v>16</v>
      </c>
      <c r="C22" s="15">
        <v>4268112</v>
      </c>
      <c r="D22" s="13"/>
      <c r="E22" s="13"/>
      <c r="F22" s="13"/>
      <c r="I22" s="4"/>
    </row>
    <row r="23" spans="2:9" ht="16.95" customHeight="1">
      <c r="B23" s="6" t="s">
        <v>17</v>
      </c>
      <c r="C23" s="15">
        <v>4742448</v>
      </c>
      <c r="D23" s="13"/>
      <c r="E23" s="13"/>
      <c r="F23" s="13"/>
      <c r="I23" s="4"/>
    </row>
    <row r="24" spans="2:9" ht="16.95" customHeight="1">
      <c r="B24" s="1" t="s">
        <v>1</v>
      </c>
      <c r="C24" s="15">
        <v>2907564</v>
      </c>
      <c r="D24" s="13"/>
      <c r="E24" s="13"/>
      <c r="F24" s="13"/>
      <c r="I24" s="4"/>
    </row>
    <row r="25" spans="2:9" ht="16.95" customHeight="1">
      <c r="B25" s="1" t="s">
        <v>2</v>
      </c>
      <c r="C25" s="15">
        <v>6120144</v>
      </c>
      <c r="D25" s="13"/>
      <c r="E25" s="13"/>
      <c r="F25" s="13"/>
      <c r="I25" s="4"/>
    </row>
    <row r="26" spans="2:9" ht="16.95" customHeight="1">
      <c r="B26" s="19" t="s">
        <v>0</v>
      </c>
      <c r="C26" s="11">
        <f>SUM(C6:C25)</f>
        <v>88156272</v>
      </c>
      <c r="D26" s="13"/>
      <c r="E26" s="13"/>
      <c r="F26" s="13"/>
      <c r="I26" s="4"/>
    </row>
    <row r="27" spans="2:9" ht="9.6" customHeight="1">
      <c r="C27" s="12"/>
      <c r="D27" s="12"/>
      <c r="E27" s="12"/>
      <c r="F27" s="12"/>
    </row>
  </sheetData>
  <mergeCells count="2">
    <mergeCell ref="B4:C4"/>
    <mergeCell ref="C2:D2"/>
  </mergeCells>
  <printOptions horizontalCentered="1"/>
  <pageMargins left="0.31496062992125984" right="0.11811023622047245" top="0.35433070866141736" bottom="0.15748031496062992" header="0.31496062992125984" footer="0.31496062992125984"/>
  <pageSetup paperSize="9" scale="85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workbookViewId="0">
      <selection activeCell="M13" sqref="M13"/>
    </sheetView>
  </sheetViews>
  <sheetFormatPr defaultRowHeight="14.4"/>
  <cols>
    <col min="1" max="1" width="41" customWidth="1"/>
    <col min="2" max="2" width="11.109375" bestFit="1" customWidth="1"/>
    <col min="6" max="6" width="10.88671875" customWidth="1"/>
    <col min="9" max="9" width="10.21875" customWidth="1"/>
    <col min="10" max="10" width="10.88671875" customWidth="1"/>
    <col min="11" max="11" width="11.6640625" customWidth="1"/>
  </cols>
  <sheetData>
    <row r="1" spans="1:11">
      <c r="H1" s="23" t="s">
        <v>40</v>
      </c>
      <c r="I1" s="23"/>
      <c r="J1" s="23"/>
      <c r="K1" s="23"/>
    </row>
    <row r="2" spans="1:11" ht="39" customHeight="1">
      <c r="A2" s="22" t="s">
        <v>35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38.4" customHeight="1">
      <c r="A3" s="5" t="s">
        <v>3</v>
      </c>
      <c r="B3" s="5" t="s">
        <v>38</v>
      </c>
      <c r="C3" s="3" t="s">
        <v>29</v>
      </c>
      <c r="D3" s="3" t="s">
        <v>19</v>
      </c>
      <c r="E3" s="3" t="s">
        <v>20</v>
      </c>
      <c r="F3" s="3" t="s">
        <v>30</v>
      </c>
      <c r="G3" s="3" t="s">
        <v>21</v>
      </c>
      <c r="H3" s="3" t="s">
        <v>32</v>
      </c>
      <c r="I3" s="3" t="s">
        <v>31</v>
      </c>
      <c r="J3" s="3" t="s">
        <v>22</v>
      </c>
      <c r="K3" s="3" t="s">
        <v>23</v>
      </c>
    </row>
    <row r="4" spans="1:11" ht="16.95" customHeight="1">
      <c r="A4" s="6" t="s">
        <v>4</v>
      </c>
      <c r="B4" s="15">
        <f>SUM(C4:K4)</f>
        <v>297395</v>
      </c>
      <c r="C4" s="15">
        <v>601</v>
      </c>
      <c r="D4" s="15">
        <v>14220</v>
      </c>
      <c r="E4" s="15">
        <v>176173</v>
      </c>
      <c r="F4" s="15">
        <v>25428</v>
      </c>
      <c r="G4" s="15">
        <v>3938</v>
      </c>
      <c r="H4" s="15">
        <v>19523</v>
      </c>
      <c r="I4" s="15">
        <v>29771</v>
      </c>
      <c r="J4" s="15">
        <v>21264</v>
      </c>
      <c r="K4" s="15">
        <v>6477</v>
      </c>
    </row>
    <row r="5" spans="1:11" ht="16.95" customHeight="1">
      <c r="A5" s="6" t="s">
        <v>24</v>
      </c>
      <c r="B5" s="15">
        <f t="shared" ref="B5:B23" si="0">SUM(C5:K5)</f>
        <v>337781</v>
      </c>
      <c r="C5" s="15">
        <v>1420</v>
      </c>
      <c r="D5" s="15">
        <v>36101</v>
      </c>
      <c r="E5" s="15">
        <v>18834</v>
      </c>
      <c r="F5" s="15">
        <v>18214</v>
      </c>
      <c r="G5" s="15">
        <v>4203</v>
      </c>
      <c r="H5" s="15">
        <v>24607</v>
      </c>
      <c r="I5" s="15">
        <v>32869</v>
      </c>
      <c r="J5" s="15">
        <v>185094</v>
      </c>
      <c r="K5" s="15">
        <v>16439</v>
      </c>
    </row>
    <row r="6" spans="1:11" ht="16.95" customHeight="1">
      <c r="A6" s="6" t="s">
        <v>5</v>
      </c>
      <c r="B6" s="15">
        <f t="shared" si="0"/>
        <v>496307</v>
      </c>
      <c r="C6" s="15">
        <v>841</v>
      </c>
      <c r="D6" s="15">
        <v>243072</v>
      </c>
      <c r="E6" s="15">
        <v>21168</v>
      </c>
      <c r="F6" s="15">
        <v>18047</v>
      </c>
      <c r="G6" s="15">
        <v>5046</v>
      </c>
      <c r="H6" s="15">
        <v>39093</v>
      </c>
      <c r="I6" s="15">
        <v>121222</v>
      </c>
      <c r="J6" s="15">
        <v>37685</v>
      </c>
      <c r="K6" s="15">
        <v>10133</v>
      </c>
    </row>
    <row r="7" spans="1:11" ht="16.95" customHeight="1">
      <c r="A7" s="6" t="s">
        <v>25</v>
      </c>
      <c r="B7" s="15">
        <f t="shared" si="0"/>
        <v>518481</v>
      </c>
      <c r="C7" s="15">
        <v>1811</v>
      </c>
      <c r="D7" s="15">
        <v>39778</v>
      </c>
      <c r="E7" s="15">
        <v>20897</v>
      </c>
      <c r="F7" s="15">
        <v>17009</v>
      </c>
      <c r="G7" s="15">
        <v>4856</v>
      </c>
      <c r="H7" s="15">
        <v>29920</v>
      </c>
      <c r="I7" s="15">
        <v>342447</v>
      </c>
      <c r="J7" s="15">
        <v>47747</v>
      </c>
      <c r="K7" s="15">
        <v>14016</v>
      </c>
    </row>
    <row r="8" spans="1:11" ht="16.95" customHeight="1">
      <c r="A8" s="6" t="s">
        <v>6</v>
      </c>
      <c r="B8" s="15">
        <f t="shared" si="0"/>
        <v>503741</v>
      </c>
      <c r="C8" s="15">
        <v>990</v>
      </c>
      <c r="D8" s="15">
        <v>32454</v>
      </c>
      <c r="E8" s="15">
        <v>305153</v>
      </c>
      <c r="F8" s="15">
        <v>23566</v>
      </c>
      <c r="G8" s="15">
        <v>5394</v>
      </c>
      <c r="H8" s="15">
        <v>27499</v>
      </c>
      <c r="I8" s="15">
        <v>37229</v>
      </c>
      <c r="J8" s="15">
        <v>59837</v>
      </c>
      <c r="K8" s="15">
        <v>11619</v>
      </c>
    </row>
    <row r="9" spans="1:11" ht="16.95" customHeight="1">
      <c r="A9" s="6" t="s">
        <v>7</v>
      </c>
      <c r="B9" s="15">
        <f t="shared" si="0"/>
        <v>354887</v>
      </c>
      <c r="C9" s="15">
        <v>423</v>
      </c>
      <c r="D9" s="15">
        <v>9949</v>
      </c>
      <c r="E9" s="15">
        <v>10168</v>
      </c>
      <c r="F9" s="15">
        <v>8857</v>
      </c>
      <c r="G9" s="15">
        <v>262806</v>
      </c>
      <c r="H9" s="15">
        <v>17516</v>
      </c>
      <c r="I9" s="15">
        <v>16473</v>
      </c>
      <c r="J9" s="15">
        <v>13641</v>
      </c>
      <c r="K9" s="15">
        <v>15054</v>
      </c>
    </row>
    <row r="10" spans="1:11" ht="16.95" customHeight="1">
      <c r="A10" s="6" t="s">
        <v>26</v>
      </c>
      <c r="B10" s="15">
        <f t="shared" si="0"/>
        <v>340505</v>
      </c>
      <c r="C10" s="15">
        <v>1527</v>
      </c>
      <c r="D10" s="15">
        <v>20500</v>
      </c>
      <c r="E10" s="15">
        <v>25069</v>
      </c>
      <c r="F10" s="15">
        <v>16327</v>
      </c>
      <c r="G10" s="15">
        <v>173476</v>
      </c>
      <c r="H10" s="15">
        <v>30981</v>
      </c>
      <c r="I10" s="15">
        <v>24936</v>
      </c>
      <c r="J10" s="15">
        <v>33387</v>
      </c>
      <c r="K10" s="15">
        <v>14302</v>
      </c>
    </row>
    <row r="11" spans="1:11" ht="16.95" customHeight="1">
      <c r="A11" s="6" t="s">
        <v>8</v>
      </c>
      <c r="B11" s="15">
        <f t="shared" si="0"/>
        <v>446126</v>
      </c>
      <c r="C11" s="15">
        <v>890</v>
      </c>
      <c r="D11" s="15">
        <v>19298</v>
      </c>
      <c r="E11" s="15">
        <v>64726</v>
      </c>
      <c r="F11" s="15">
        <v>17323</v>
      </c>
      <c r="G11" s="15">
        <v>4493</v>
      </c>
      <c r="H11" s="15">
        <v>18519</v>
      </c>
      <c r="I11" s="15">
        <v>23457</v>
      </c>
      <c r="J11" s="15">
        <v>289588</v>
      </c>
      <c r="K11" s="15">
        <v>7832</v>
      </c>
    </row>
    <row r="12" spans="1:11" ht="16.95" customHeight="1">
      <c r="A12" s="6" t="s">
        <v>27</v>
      </c>
      <c r="B12" s="15">
        <f t="shared" si="0"/>
        <v>229050</v>
      </c>
      <c r="C12" s="15">
        <v>796</v>
      </c>
      <c r="D12" s="15">
        <v>7641</v>
      </c>
      <c r="E12" s="15">
        <v>16761</v>
      </c>
      <c r="F12" s="15">
        <v>6482</v>
      </c>
      <c r="G12" s="15">
        <v>154685</v>
      </c>
      <c r="H12" s="15">
        <v>9602</v>
      </c>
      <c r="I12" s="15">
        <v>12109</v>
      </c>
      <c r="J12" s="15">
        <v>16837</v>
      </c>
      <c r="K12" s="15">
        <v>4137</v>
      </c>
    </row>
    <row r="13" spans="1:11" ht="16.95" customHeight="1">
      <c r="A13" s="6" t="s">
        <v>9</v>
      </c>
      <c r="B13" s="15">
        <f t="shared" si="0"/>
        <v>174783</v>
      </c>
      <c r="C13" s="15">
        <v>793</v>
      </c>
      <c r="D13" s="15">
        <v>5537</v>
      </c>
      <c r="E13" s="15">
        <v>6811</v>
      </c>
      <c r="F13" s="15">
        <v>4826</v>
      </c>
      <c r="G13" s="15">
        <v>1698</v>
      </c>
      <c r="H13" s="15">
        <v>10154</v>
      </c>
      <c r="I13" s="15">
        <v>124586</v>
      </c>
      <c r="J13" s="15">
        <v>14598</v>
      </c>
      <c r="K13" s="15">
        <v>5780</v>
      </c>
    </row>
    <row r="14" spans="1:11" ht="16.95" customHeight="1">
      <c r="A14" s="6" t="s">
        <v>10</v>
      </c>
      <c r="B14" s="15">
        <f t="shared" si="0"/>
        <v>355678</v>
      </c>
      <c r="C14" s="15">
        <v>1150</v>
      </c>
      <c r="D14" s="15">
        <v>52373</v>
      </c>
      <c r="E14" s="15">
        <v>33407</v>
      </c>
      <c r="F14" s="15">
        <v>28231</v>
      </c>
      <c r="G14" s="15">
        <v>5307</v>
      </c>
      <c r="H14" s="15">
        <v>35957</v>
      </c>
      <c r="I14" s="15">
        <v>31081</v>
      </c>
      <c r="J14" s="15">
        <v>152538</v>
      </c>
      <c r="K14" s="15">
        <v>15634</v>
      </c>
    </row>
    <row r="15" spans="1:11" ht="16.95" customHeight="1">
      <c r="A15" s="6" t="s">
        <v>11</v>
      </c>
      <c r="B15" s="15">
        <f t="shared" si="0"/>
        <v>413294</v>
      </c>
      <c r="C15" s="15">
        <v>930</v>
      </c>
      <c r="D15" s="15">
        <v>262596</v>
      </c>
      <c r="E15" s="15">
        <v>24462</v>
      </c>
      <c r="F15" s="15">
        <v>21313</v>
      </c>
      <c r="G15" s="15">
        <v>8333</v>
      </c>
      <c r="H15" s="15">
        <v>27761</v>
      </c>
      <c r="I15" s="15">
        <v>23934</v>
      </c>
      <c r="J15" s="15">
        <v>31881</v>
      </c>
      <c r="K15" s="15">
        <v>12084</v>
      </c>
    </row>
    <row r="16" spans="1:11" ht="16.95" customHeight="1">
      <c r="A16" s="6" t="s">
        <v>12</v>
      </c>
      <c r="B16" s="15">
        <f t="shared" si="0"/>
        <v>283321</v>
      </c>
      <c r="C16" s="15">
        <v>314</v>
      </c>
      <c r="D16" s="15">
        <v>15184</v>
      </c>
      <c r="E16" s="15">
        <v>12345</v>
      </c>
      <c r="F16" s="15">
        <v>9314</v>
      </c>
      <c r="G16" s="15">
        <v>2418</v>
      </c>
      <c r="H16" s="15">
        <v>13944</v>
      </c>
      <c r="I16" s="15">
        <v>177676</v>
      </c>
      <c r="J16" s="15">
        <v>46011</v>
      </c>
      <c r="K16" s="15">
        <v>6115</v>
      </c>
    </row>
    <row r="17" spans="1:11" ht="16.95" customHeight="1">
      <c r="A17" s="6" t="s">
        <v>13</v>
      </c>
      <c r="B17" s="15">
        <f t="shared" si="0"/>
        <v>337588</v>
      </c>
      <c r="C17" s="15">
        <v>510</v>
      </c>
      <c r="D17" s="15">
        <v>14247</v>
      </c>
      <c r="E17" s="15">
        <v>14181</v>
      </c>
      <c r="F17" s="15">
        <v>150168</v>
      </c>
      <c r="G17" s="15">
        <v>42421</v>
      </c>
      <c r="H17" s="15">
        <v>9436</v>
      </c>
      <c r="I17" s="15">
        <v>15831</v>
      </c>
      <c r="J17" s="15">
        <v>74781</v>
      </c>
      <c r="K17" s="15">
        <v>16013</v>
      </c>
    </row>
    <row r="18" spans="1:11" ht="16.95" customHeight="1">
      <c r="A18" s="6" t="s">
        <v>14</v>
      </c>
      <c r="B18" s="15">
        <f t="shared" si="0"/>
        <v>521830</v>
      </c>
      <c r="C18" s="15">
        <v>624</v>
      </c>
      <c r="D18" s="15">
        <v>28200</v>
      </c>
      <c r="E18" s="15">
        <v>350952</v>
      </c>
      <c r="F18" s="15">
        <v>16245</v>
      </c>
      <c r="G18" s="15">
        <v>3992</v>
      </c>
      <c r="H18" s="15">
        <v>36734</v>
      </c>
      <c r="I18" s="15">
        <v>41875</v>
      </c>
      <c r="J18" s="15">
        <v>33251</v>
      </c>
      <c r="K18" s="15">
        <v>9957</v>
      </c>
    </row>
    <row r="19" spans="1:11" s="2" customFormat="1" ht="16.95" customHeight="1">
      <c r="A19" s="9" t="s">
        <v>15</v>
      </c>
      <c r="B19" s="16">
        <f t="shared" si="0"/>
        <v>232400</v>
      </c>
      <c r="C19" s="15">
        <v>635</v>
      </c>
      <c r="D19" s="15">
        <v>22859</v>
      </c>
      <c r="E19" s="15">
        <v>15118</v>
      </c>
      <c r="F19" s="15">
        <v>8456</v>
      </c>
      <c r="G19" s="15">
        <v>118922</v>
      </c>
      <c r="H19" s="15">
        <v>24785</v>
      </c>
      <c r="I19" s="15">
        <v>18124</v>
      </c>
      <c r="J19" s="15">
        <v>16325</v>
      </c>
      <c r="K19" s="15">
        <v>7176</v>
      </c>
    </row>
    <row r="20" spans="1:11" ht="16.95" customHeight="1">
      <c r="A20" s="6" t="s">
        <v>16</v>
      </c>
      <c r="B20" s="15">
        <f t="shared" si="0"/>
        <v>355676</v>
      </c>
      <c r="C20" s="15">
        <v>703</v>
      </c>
      <c r="D20" s="15">
        <v>38895</v>
      </c>
      <c r="E20" s="15">
        <v>35885</v>
      </c>
      <c r="F20" s="15">
        <v>14117</v>
      </c>
      <c r="G20" s="15">
        <v>3981</v>
      </c>
      <c r="H20" s="15">
        <v>24780</v>
      </c>
      <c r="I20" s="15">
        <v>200310</v>
      </c>
      <c r="J20" s="15">
        <v>27706</v>
      </c>
      <c r="K20" s="15">
        <v>9299</v>
      </c>
    </row>
    <row r="21" spans="1:11" ht="16.95" customHeight="1">
      <c r="A21" s="6" t="s">
        <v>17</v>
      </c>
      <c r="B21" s="15">
        <f t="shared" si="0"/>
        <v>395204</v>
      </c>
      <c r="C21" s="15">
        <v>2227</v>
      </c>
      <c r="D21" s="15">
        <v>29322</v>
      </c>
      <c r="E21" s="15">
        <v>27958</v>
      </c>
      <c r="F21" s="15">
        <v>17746</v>
      </c>
      <c r="G21" s="15">
        <v>6102</v>
      </c>
      <c r="H21" s="15">
        <v>47068</v>
      </c>
      <c r="I21" s="15">
        <v>32116</v>
      </c>
      <c r="J21" s="15">
        <v>222567</v>
      </c>
      <c r="K21" s="15">
        <v>10098</v>
      </c>
    </row>
    <row r="22" spans="1:11" ht="24" customHeight="1">
      <c r="A22" s="1" t="s">
        <v>1</v>
      </c>
      <c r="B22" s="15">
        <f t="shared" si="0"/>
        <v>242297</v>
      </c>
      <c r="C22" s="15">
        <v>792</v>
      </c>
      <c r="D22" s="15">
        <v>38359</v>
      </c>
      <c r="E22" s="15">
        <v>42853</v>
      </c>
      <c r="F22" s="15">
        <v>13244</v>
      </c>
      <c r="G22" s="15">
        <v>24779</v>
      </c>
      <c r="H22" s="15">
        <v>19226</v>
      </c>
      <c r="I22" s="15">
        <v>43832</v>
      </c>
      <c r="J22" s="15">
        <v>51952</v>
      </c>
      <c r="K22" s="15">
        <v>7260</v>
      </c>
    </row>
    <row r="23" spans="1:11" ht="16.95" customHeight="1">
      <c r="A23" s="1" t="s">
        <v>2</v>
      </c>
      <c r="B23" s="15">
        <f t="shared" si="0"/>
        <v>510012</v>
      </c>
      <c r="C23" s="15">
        <v>1424</v>
      </c>
      <c r="D23" s="15">
        <v>97070</v>
      </c>
      <c r="E23" s="15">
        <v>93466</v>
      </c>
      <c r="F23" s="15">
        <v>9290</v>
      </c>
      <c r="G23" s="15">
        <v>66810</v>
      </c>
      <c r="H23" s="15">
        <v>36939</v>
      </c>
      <c r="I23" s="15">
        <v>85682</v>
      </c>
      <c r="J23" s="15">
        <v>108428</v>
      </c>
      <c r="K23" s="15">
        <v>10903</v>
      </c>
    </row>
    <row r="24" spans="1:11" ht="16.95" customHeight="1">
      <c r="A24" s="10" t="s">
        <v>0</v>
      </c>
      <c r="B24" s="11">
        <f>SUM(B4:B23)</f>
        <v>7346356</v>
      </c>
      <c r="C24" s="11">
        <f t="shared" ref="C24:J24" si="1">SUM(C4:C23)</f>
        <v>19401</v>
      </c>
      <c r="D24" s="11">
        <f t="shared" si="1"/>
        <v>1027655</v>
      </c>
      <c r="E24" s="11">
        <f t="shared" si="1"/>
        <v>1316387</v>
      </c>
      <c r="F24" s="11">
        <f t="shared" si="1"/>
        <v>444203</v>
      </c>
      <c r="G24" s="11">
        <f t="shared" si="1"/>
        <v>903660</v>
      </c>
      <c r="H24" s="11">
        <f t="shared" si="1"/>
        <v>504044</v>
      </c>
      <c r="I24" s="11">
        <f t="shared" si="1"/>
        <v>1435560</v>
      </c>
      <c r="J24" s="11">
        <f t="shared" si="1"/>
        <v>1485118</v>
      </c>
      <c r="K24" s="11">
        <f>SUM(K4:K23)</f>
        <v>210328</v>
      </c>
    </row>
  </sheetData>
  <mergeCells count="2">
    <mergeCell ref="A2:K2"/>
    <mergeCell ref="H1:K1"/>
  </mergeCells>
  <printOptions horizontalCentered="1"/>
  <pageMargins left="0.31496062992125984" right="0.11811023622047245" top="0.35433070866141736" bottom="0.15748031496062992" header="0.31496062992125984" footer="0.31496062992125984"/>
  <pageSetup paperSize="9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4"/>
  <sheetViews>
    <sheetView zoomScale="115" zoomScaleNormal="115" workbookViewId="0">
      <selection activeCell="A2" sqref="A2:XFD2"/>
    </sheetView>
  </sheetViews>
  <sheetFormatPr defaultRowHeight="14.4"/>
  <cols>
    <col min="1" max="1" width="34.88671875" customWidth="1"/>
    <col min="2" max="2" width="18.44140625" customWidth="1"/>
    <col min="9" max="9" width="10.21875" customWidth="1"/>
  </cols>
  <sheetData>
    <row r="1" spans="1:11" ht="24.6" customHeight="1">
      <c r="H1" s="23" t="s">
        <v>40</v>
      </c>
      <c r="I1" s="23"/>
      <c r="J1" s="23"/>
      <c r="K1" s="23"/>
    </row>
    <row r="2" spans="1:11" ht="26.4" customHeight="1">
      <c r="A2" s="22" t="s">
        <v>33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34.200000000000003">
      <c r="A3" s="5" t="s">
        <v>3</v>
      </c>
      <c r="B3" s="5" t="s">
        <v>18</v>
      </c>
      <c r="C3" s="3" t="s">
        <v>29</v>
      </c>
      <c r="D3" s="3" t="s">
        <v>19</v>
      </c>
      <c r="E3" s="3" t="s">
        <v>20</v>
      </c>
      <c r="F3" s="3" t="s">
        <v>30</v>
      </c>
      <c r="G3" s="3" t="s">
        <v>21</v>
      </c>
      <c r="H3" s="3" t="s">
        <v>32</v>
      </c>
      <c r="I3" s="3" t="s">
        <v>31</v>
      </c>
      <c r="J3" s="3" t="s">
        <v>22</v>
      </c>
      <c r="K3" s="3" t="s">
        <v>23</v>
      </c>
    </row>
    <row r="4" spans="1:11" ht="16.95" customHeight="1">
      <c r="A4" s="6" t="s">
        <v>4</v>
      </c>
      <c r="B4" s="7">
        <f>SUM(C4:K4)</f>
        <v>297395</v>
      </c>
      <c r="C4" s="7">
        <v>381</v>
      </c>
      <c r="D4" s="7">
        <v>14220</v>
      </c>
      <c r="E4" s="8">
        <v>176310</v>
      </c>
      <c r="F4" s="8">
        <v>25448</v>
      </c>
      <c r="G4" s="8">
        <v>3941</v>
      </c>
      <c r="H4" s="8">
        <v>19538</v>
      </c>
      <c r="I4" s="8">
        <v>29794</v>
      </c>
      <c r="J4" s="8">
        <v>21281</v>
      </c>
      <c r="K4" s="8">
        <v>6482</v>
      </c>
    </row>
    <row r="5" spans="1:11" ht="16.95" customHeight="1">
      <c r="A5" s="6" t="s">
        <v>24</v>
      </c>
      <c r="B5" s="7">
        <f t="shared" ref="B5:B23" si="0">SUM(C5:K5)</f>
        <v>337781</v>
      </c>
      <c r="C5" s="7">
        <v>899</v>
      </c>
      <c r="D5" s="7">
        <v>36101</v>
      </c>
      <c r="E5" s="8">
        <v>18867</v>
      </c>
      <c r="F5" s="8">
        <v>18246</v>
      </c>
      <c r="G5" s="8">
        <v>4210</v>
      </c>
      <c r="H5" s="8">
        <v>24650</v>
      </c>
      <c r="I5" s="8">
        <v>32926</v>
      </c>
      <c r="J5" s="8">
        <v>185414</v>
      </c>
      <c r="K5" s="8">
        <v>16468</v>
      </c>
    </row>
    <row r="6" spans="1:11" ht="16.95" customHeight="1">
      <c r="A6" s="6" t="s">
        <v>5</v>
      </c>
      <c r="B6" s="7">
        <f t="shared" si="0"/>
        <v>496307</v>
      </c>
      <c r="C6" s="7">
        <v>533</v>
      </c>
      <c r="D6" s="7">
        <v>243072</v>
      </c>
      <c r="E6" s="8">
        <v>21194</v>
      </c>
      <c r="F6" s="8">
        <v>18069</v>
      </c>
      <c r="G6" s="8">
        <v>5052</v>
      </c>
      <c r="H6" s="8">
        <v>39141</v>
      </c>
      <c r="I6" s="8">
        <v>121370</v>
      </c>
      <c r="J6" s="8">
        <v>37731</v>
      </c>
      <c r="K6" s="8">
        <v>10145</v>
      </c>
    </row>
    <row r="7" spans="1:11" ht="16.95" customHeight="1">
      <c r="A7" s="6" t="s">
        <v>25</v>
      </c>
      <c r="B7" s="7">
        <f t="shared" si="0"/>
        <v>518481</v>
      </c>
      <c r="C7" s="7">
        <v>1147</v>
      </c>
      <c r="D7" s="7">
        <v>39778</v>
      </c>
      <c r="E7" s="8">
        <v>20926</v>
      </c>
      <c r="F7" s="8">
        <v>17033</v>
      </c>
      <c r="G7" s="8">
        <v>4863</v>
      </c>
      <c r="H7" s="8">
        <v>29962</v>
      </c>
      <c r="I7" s="8">
        <v>342923</v>
      </c>
      <c r="J7" s="8">
        <v>47813</v>
      </c>
      <c r="K7" s="8">
        <v>14036</v>
      </c>
    </row>
    <row r="8" spans="1:11" ht="16.95" customHeight="1">
      <c r="A8" s="6" t="s">
        <v>6</v>
      </c>
      <c r="B8" s="7">
        <f t="shared" si="0"/>
        <v>503741</v>
      </c>
      <c r="C8" s="7">
        <v>627</v>
      </c>
      <c r="D8" s="7">
        <v>32454</v>
      </c>
      <c r="E8" s="8">
        <v>305389</v>
      </c>
      <c r="F8" s="8">
        <v>23584</v>
      </c>
      <c r="G8" s="8">
        <v>5398</v>
      </c>
      <c r="H8" s="8">
        <v>27520</v>
      </c>
      <c r="I8" s="8">
        <v>37258</v>
      </c>
      <c r="J8" s="8">
        <v>59883</v>
      </c>
      <c r="K8" s="8">
        <v>11628</v>
      </c>
    </row>
    <row r="9" spans="1:11" ht="16.95" customHeight="1">
      <c r="A9" s="6" t="s">
        <v>7</v>
      </c>
      <c r="B9" s="7">
        <f t="shared" si="0"/>
        <v>354887</v>
      </c>
      <c r="C9" s="7">
        <v>268</v>
      </c>
      <c r="D9" s="7">
        <v>9949</v>
      </c>
      <c r="E9" s="8">
        <v>10173</v>
      </c>
      <c r="F9" s="8">
        <v>8861</v>
      </c>
      <c r="G9" s="8">
        <v>262924</v>
      </c>
      <c r="H9" s="8">
        <v>17524</v>
      </c>
      <c r="I9" s="8">
        <v>16480</v>
      </c>
      <c r="J9" s="8">
        <v>13647</v>
      </c>
      <c r="K9" s="8">
        <v>15061</v>
      </c>
    </row>
    <row r="10" spans="1:11" ht="16.95" customHeight="1">
      <c r="A10" s="6" t="s">
        <v>26</v>
      </c>
      <c r="B10" s="7">
        <f t="shared" si="0"/>
        <v>340505</v>
      </c>
      <c r="C10" s="7">
        <v>967</v>
      </c>
      <c r="D10" s="7">
        <v>20500</v>
      </c>
      <c r="E10" s="8">
        <v>25113</v>
      </c>
      <c r="F10" s="8">
        <v>16356</v>
      </c>
      <c r="G10" s="8">
        <v>173781</v>
      </c>
      <c r="H10" s="8">
        <v>31035</v>
      </c>
      <c r="I10" s="8">
        <v>24980</v>
      </c>
      <c r="J10" s="8">
        <v>33446</v>
      </c>
      <c r="K10" s="8">
        <v>14327</v>
      </c>
    </row>
    <row r="11" spans="1:11" ht="16.95" customHeight="1">
      <c r="A11" s="6" t="s">
        <v>8</v>
      </c>
      <c r="B11" s="7">
        <f t="shared" si="0"/>
        <v>446126</v>
      </c>
      <c r="C11" s="7">
        <v>564</v>
      </c>
      <c r="D11" s="7">
        <v>19298</v>
      </c>
      <c r="E11" s="8">
        <v>64776</v>
      </c>
      <c r="F11" s="8">
        <v>17336</v>
      </c>
      <c r="G11" s="8">
        <v>4496</v>
      </c>
      <c r="H11" s="8">
        <v>18533</v>
      </c>
      <c r="I11" s="8">
        <v>23475</v>
      </c>
      <c r="J11" s="8">
        <v>289810</v>
      </c>
      <c r="K11" s="8">
        <v>7838</v>
      </c>
    </row>
    <row r="12" spans="1:11" ht="16.95" customHeight="1">
      <c r="A12" s="6" t="s">
        <v>27</v>
      </c>
      <c r="B12" s="7">
        <f t="shared" si="0"/>
        <v>229050</v>
      </c>
      <c r="C12" s="7">
        <v>504</v>
      </c>
      <c r="D12" s="7">
        <v>7641</v>
      </c>
      <c r="E12" s="8">
        <v>16783</v>
      </c>
      <c r="F12" s="8">
        <v>6491</v>
      </c>
      <c r="G12" s="8">
        <v>154890</v>
      </c>
      <c r="H12" s="8">
        <v>9615</v>
      </c>
      <c r="I12" s="8">
        <v>12125</v>
      </c>
      <c r="J12" s="8">
        <v>16859</v>
      </c>
      <c r="K12" s="8">
        <v>4142</v>
      </c>
    </row>
    <row r="13" spans="1:11" ht="16.95" customHeight="1">
      <c r="A13" s="6" t="s">
        <v>9</v>
      </c>
      <c r="B13" s="7">
        <f t="shared" si="0"/>
        <v>174783</v>
      </c>
      <c r="C13" s="7">
        <v>502</v>
      </c>
      <c r="D13" s="7">
        <v>5537</v>
      </c>
      <c r="E13" s="8">
        <v>6823</v>
      </c>
      <c r="F13" s="8">
        <v>4834</v>
      </c>
      <c r="G13" s="8">
        <v>1701</v>
      </c>
      <c r="H13" s="8">
        <v>10172</v>
      </c>
      <c r="I13" s="8">
        <v>124801</v>
      </c>
      <c r="J13" s="8">
        <v>14623</v>
      </c>
      <c r="K13" s="8">
        <v>5790</v>
      </c>
    </row>
    <row r="14" spans="1:11" ht="16.95" customHeight="1">
      <c r="A14" s="6" t="s">
        <v>10</v>
      </c>
      <c r="B14" s="7">
        <f t="shared" si="0"/>
        <v>355678</v>
      </c>
      <c r="C14" s="7">
        <v>728</v>
      </c>
      <c r="D14" s="7">
        <v>52373</v>
      </c>
      <c r="E14" s="8">
        <v>33454</v>
      </c>
      <c r="F14" s="8">
        <v>28270</v>
      </c>
      <c r="G14" s="8">
        <v>5314</v>
      </c>
      <c r="H14" s="8">
        <v>36007</v>
      </c>
      <c r="I14" s="8">
        <v>31124</v>
      </c>
      <c r="J14" s="8">
        <v>152752</v>
      </c>
      <c r="K14" s="8">
        <v>15656</v>
      </c>
    </row>
    <row r="15" spans="1:11" ht="16.95" customHeight="1">
      <c r="A15" s="6" t="s">
        <v>11</v>
      </c>
      <c r="B15" s="7">
        <f t="shared" si="0"/>
        <v>413294</v>
      </c>
      <c r="C15" s="7">
        <v>589</v>
      </c>
      <c r="D15" s="7">
        <v>262596</v>
      </c>
      <c r="E15" s="8">
        <v>24518</v>
      </c>
      <c r="F15" s="8">
        <v>21362</v>
      </c>
      <c r="G15" s="8">
        <v>8352</v>
      </c>
      <c r="H15" s="8">
        <v>27824</v>
      </c>
      <c r="I15" s="8">
        <v>23988</v>
      </c>
      <c r="J15" s="8">
        <v>31953</v>
      </c>
      <c r="K15" s="8">
        <v>12112</v>
      </c>
    </row>
    <row r="16" spans="1:11" ht="16.95" customHeight="1">
      <c r="A16" s="6" t="s">
        <v>12</v>
      </c>
      <c r="B16" s="7">
        <f t="shared" si="0"/>
        <v>283321</v>
      </c>
      <c r="C16" s="7">
        <v>199</v>
      </c>
      <c r="D16" s="7">
        <v>15184</v>
      </c>
      <c r="E16" s="8">
        <v>12350</v>
      </c>
      <c r="F16" s="8">
        <v>9318</v>
      </c>
      <c r="G16" s="8">
        <v>2419</v>
      </c>
      <c r="H16" s="8">
        <v>13950</v>
      </c>
      <c r="I16" s="8">
        <v>177752</v>
      </c>
      <c r="J16" s="8">
        <v>46031</v>
      </c>
      <c r="K16" s="8">
        <v>6118</v>
      </c>
    </row>
    <row r="17" spans="1:11" ht="16.95" customHeight="1">
      <c r="A17" s="6" t="s">
        <v>13</v>
      </c>
      <c r="B17" s="7">
        <f t="shared" si="0"/>
        <v>337588</v>
      </c>
      <c r="C17" s="7">
        <v>323</v>
      </c>
      <c r="D17" s="7">
        <v>14247</v>
      </c>
      <c r="E17" s="8">
        <v>14189</v>
      </c>
      <c r="F17" s="8">
        <v>150256</v>
      </c>
      <c r="G17" s="8">
        <v>42446</v>
      </c>
      <c r="H17" s="8">
        <v>9441</v>
      </c>
      <c r="I17" s="8">
        <v>15840</v>
      </c>
      <c r="J17" s="8">
        <v>74824</v>
      </c>
      <c r="K17" s="8">
        <v>16022</v>
      </c>
    </row>
    <row r="18" spans="1:11" ht="16.95" customHeight="1">
      <c r="A18" s="6" t="s">
        <v>14</v>
      </c>
      <c r="B18" s="7">
        <f t="shared" si="0"/>
        <v>521830</v>
      </c>
      <c r="C18" s="7">
        <v>395</v>
      </c>
      <c r="D18" s="7">
        <v>28200</v>
      </c>
      <c r="E18" s="8">
        <v>351115</v>
      </c>
      <c r="F18" s="8">
        <v>16253</v>
      </c>
      <c r="G18" s="8">
        <v>3994</v>
      </c>
      <c r="H18" s="8">
        <v>36751</v>
      </c>
      <c r="I18" s="8">
        <v>41894</v>
      </c>
      <c r="J18" s="8">
        <v>33266</v>
      </c>
      <c r="K18" s="8">
        <v>9962</v>
      </c>
    </row>
    <row r="19" spans="1:11" s="2" customFormat="1" ht="16.95" customHeight="1">
      <c r="A19" s="9" t="s">
        <v>15</v>
      </c>
      <c r="B19" s="7">
        <f t="shared" si="0"/>
        <v>232400</v>
      </c>
      <c r="C19" s="7">
        <v>402</v>
      </c>
      <c r="D19" s="7">
        <v>22859</v>
      </c>
      <c r="E19" s="8">
        <v>15135</v>
      </c>
      <c r="F19" s="8">
        <v>8465</v>
      </c>
      <c r="G19" s="8">
        <v>119055</v>
      </c>
      <c r="H19" s="8">
        <v>24813</v>
      </c>
      <c r="I19" s="8">
        <v>18144</v>
      </c>
      <c r="J19" s="8">
        <v>16343</v>
      </c>
      <c r="K19" s="8">
        <v>7184</v>
      </c>
    </row>
    <row r="20" spans="1:11" ht="16.95" customHeight="1">
      <c r="A20" s="6" t="s">
        <v>16</v>
      </c>
      <c r="B20" s="7">
        <f t="shared" si="0"/>
        <v>355676</v>
      </c>
      <c r="C20" s="7">
        <v>445</v>
      </c>
      <c r="D20" s="7">
        <v>38895</v>
      </c>
      <c r="E20" s="8">
        <v>35914</v>
      </c>
      <c r="F20" s="8">
        <v>14129</v>
      </c>
      <c r="G20" s="8">
        <v>3984</v>
      </c>
      <c r="H20" s="8">
        <v>24800</v>
      </c>
      <c r="I20" s="8">
        <v>200473</v>
      </c>
      <c r="J20" s="8">
        <v>27729</v>
      </c>
      <c r="K20" s="8">
        <v>9307</v>
      </c>
    </row>
    <row r="21" spans="1:11" ht="16.95" customHeight="1">
      <c r="A21" s="6" t="s">
        <v>17</v>
      </c>
      <c r="B21" s="7">
        <f t="shared" si="0"/>
        <v>395204</v>
      </c>
      <c r="C21" s="7">
        <v>1410</v>
      </c>
      <c r="D21" s="7">
        <v>29322</v>
      </c>
      <c r="E21" s="8">
        <v>28021</v>
      </c>
      <c r="F21" s="8">
        <v>17786</v>
      </c>
      <c r="G21" s="8">
        <v>6116</v>
      </c>
      <c r="H21" s="8">
        <v>47174</v>
      </c>
      <c r="I21" s="8">
        <v>32188</v>
      </c>
      <c r="J21" s="8">
        <v>223066</v>
      </c>
      <c r="K21" s="8">
        <v>10121</v>
      </c>
    </row>
    <row r="22" spans="1:11" ht="22.8" customHeight="1">
      <c r="A22" s="1" t="s">
        <v>1</v>
      </c>
      <c r="B22" s="7">
        <f t="shared" si="0"/>
        <v>242297</v>
      </c>
      <c r="C22" s="7">
        <v>502</v>
      </c>
      <c r="D22" s="7">
        <v>38359</v>
      </c>
      <c r="E22" s="8">
        <v>42914</v>
      </c>
      <c r="F22" s="8">
        <v>13263</v>
      </c>
      <c r="G22" s="8">
        <v>24814</v>
      </c>
      <c r="H22" s="8">
        <v>19253</v>
      </c>
      <c r="I22" s="8">
        <v>43895</v>
      </c>
      <c r="J22" s="8">
        <v>52027</v>
      </c>
      <c r="K22" s="8">
        <v>7270</v>
      </c>
    </row>
    <row r="23" spans="1:11" ht="16.95" customHeight="1">
      <c r="A23" s="1" t="s">
        <v>2</v>
      </c>
      <c r="B23" s="7">
        <f t="shared" si="0"/>
        <v>510012</v>
      </c>
      <c r="C23" s="7">
        <v>902</v>
      </c>
      <c r="D23" s="7">
        <v>97070</v>
      </c>
      <c r="E23" s="8">
        <v>93585</v>
      </c>
      <c r="F23" s="8">
        <v>9302</v>
      </c>
      <c r="G23" s="8">
        <v>66895</v>
      </c>
      <c r="H23" s="8">
        <v>36986</v>
      </c>
      <c r="I23" s="8">
        <v>85791</v>
      </c>
      <c r="J23" s="8">
        <v>108564</v>
      </c>
      <c r="K23" s="8">
        <v>10917</v>
      </c>
    </row>
    <row r="24" spans="1:11" ht="16.95" customHeight="1">
      <c r="A24" s="10" t="s">
        <v>0</v>
      </c>
      <c r="B24" s="11">
        <f>SUM(B4:B23)</f>
        <v>7346356</v>
      </c>
      <c r="C24" s="11">
        <f t="shared" ref="C24:J24" si="1">SUM(C4:C23)</f>
        <v>12287</v>
      </c>
      <c r="D24" s="11">
        <f t="shared" si="1"/>
        <v>1027655</v>
      </c>
      <c r="E24" s="11">
        <f t="shared" si="1"/>
        <v>1317549</v>
      </c>
      <c r="F24" s="11">
        <f t="shared" si="1"/>
        <v>444662</v>
      </c>
      <c r="G24" s="11">
        <f t="shared" si="1"/>
        <v>904645</v>
      </c>
      <c r="H24" s="11">
        <f t="shared" si="1"/>
        <v>504689</v>
      </c>
      <c r="I24" s="11">
        <f t="shared" si="1"/>
        <v>1437221</v>
      </c>
      <c r="J24" s="11">
        <f t="shared" si="1"/>
        <v>1487062</v>
      </c>
      <c r="K24" s="11">
        <f>SUM(K4:K23)</f>
        <v>210586</v>
      </c>
    </row>
  </sheetData>
  <mergeCells count="2">
    <mergeCell ref="H1:K1"/>
    <mergeCell ref="A2:K2"/>
  </mergeCells>
  <printOptions horizontalCentered="1"/>
  <pageMargins left="0.11811023622047245" right="0.11811023622047245" top="0.74803149606299213" bottom="0.35433070866141736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4"/>
  <sheetViews>
    <sheetView zoomScale="115" zoomScaleNormal="115" workbookViewId="0">
      <selection activeCell="A2" sqref="A2:XFD2"/>
    </sheetView>
  </sheetViews>
  <sheetFormatPr defaultRowHeight="14.4"/>
  <cols>
    <col min="1" max="1" width="34.88671875" customWidth="1"/>
    <col min="2" max="2" width="18.44140625" customWidth="1"/>
    <col min="9" max="9" width="10.21875" customWidth="1"/>
  </cols>
  <sheetData>
    <row r="1" spans="1:11" ht="24.6" customHeight="1">
      <c r="H1" s="23" t="s">
        <v>40</v>
      </c>
      <c r="I1" s="23"/>
      <c r="J1" s="23"/>
      <c r="K1" s="23"/>
    </row>
    <row r="2" spans="1:11" ht="26.4" customHeight="1">
      <c r="A2" s="22" t="s">
        <v>34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34.200000000000003">
      <c r="A3" s="5" t="s">
        <v>3</v>
      </c>
      <c r="B3" s="5" t="s">
        <v>18</v>
      </c>
      <c r="C3" s="3" t="s">
        <v>29</v>
      </c>
      <c r="D3" s="3" t="s">
        <v>19</v>
      </c>
      <c r="E3" s="3" t="s">
        <v>20</v>
      </c>
      <c r="F3" s="3" t="s">
        <v>30</v>
      </c>
      <c r="G3" s="3" t="s">
        <v>21</v>
      </c>
      <c r="H3" s="3" t="s">
        <v>32</v>
      </c>
      <c r="I3" s="3" t="s">
        <v>31</v>
      </c>
      <c r="J3" s="3" t="s">
        <v>22</v>
      </c>
      <c r="K3" s="3" t="s">
        <v>23</v>
      </c>
    </row>
    <row r="4" spans="1:11" ht="16.95" customHeight="1">
      <c r="A4" s="6" t="s">
        <v>4</v>
      </c>
      <c r="B4" s="7">
        <f>SUM(C4:K4)</f>
        <v>297395</v>
      </c>
      <c r="C4" s="7">
        <v>0</v>
      </c>
      <c r="D4" s="7">
        <v>4587</v>
      </c>
      <c r="E4" s="8">
        <v>182553</v>
      </c>
      <c r="F4" s="8">
        <v>26349</v>
      </c>
      <c r="G4" s="8">
        <v>4081</v>
      </c>
      <c r="H4" s="8">
        <v>20230</v>
      </c>
      <c r="I4" s="8">
        <v>30849</v>
      </c>
      <c r="J4" s="8">
        <v>22034</v>
      </c>
      <c r="K4" s="8">
        <v>6712</v>
      </c>
    </row>
    <row r="5" spans="1:11" ht="16.95" customHeight="1">
      <c r="A5" s="6" t="s">
        <v>24</v>
      </c>
      <c r="B5" s="7">
        <f t="shared" ref="B5:B23" si="0">SUM(C5:K5)</f>
        <v>337781</v>
      </c>
      <c r="C5" s="7">
        <v>0</v>
      </c>
      <c r="D5" s="7">
        <v>11645</v>
      </c>
      <c r="E5" s="8">
        <v>20457</v>
      </c>
      <c r="F5" s="8">
        <v>19784</v>
      </c>
      <c r="G5" s="8">
        <v>4565</v>
      </c>
      <c r="H5" s="8">
        <v>26728</v>
      </c>
      <c r="I5" s="8">
        <v>35702</v>
      </c>
      <c r="J5" s="8">
        <v>201044</v>
      </c>
      <c r="K5" s="8">
        <v>17856</v>
      </c>
    </row>
    <row r="6" spans="1:11" ht="16.95" customHeight="1">
      <c r="A6" s="6" t="s">
        <v>5</v>
      </c>
      <c r="B6" s="7">
        <f t="shared" si="0"/>
        <v>496307</v>
      </c>
      <c r="C6" s="7">
        <v>0</v>
      </c>
      <c r="D6" s="7">
        <v>78410</v>
      </c>
      <c r="E6" s="8">
        <v>35049</v>
      </c>
      <c r="F6" s="8">
        <v>29881</v>
      </c>
      <c r="G6" s="8">
        <v>8355</v>
      </c>
      <c r="H6" s="8">
        <v>64728</v>
      </c>
      <c r="I6" s="8">
        <v>200710</v>
      </c>
      <c r="J6" s="8">
        <v>62396</v>
      </c>
      <c r="K6" s="8">
        <v>16778</v>
      </c>
    </row>
    <row r="7" spans="1:11" ht="16.95" customHeight="1">
      <c r="A7" s="6" t="s">
        <v>25</v>
      </c>
      <c r="B7" s="7">
        <f t="shared" si="0"/>
        <v>518481</v>
      </c>
      <c r="C7" s="7">
        <v>0</v>
      </c>
      <c r="D7" s="7">
        <v>12832</v>
      </c>
      <c r="E7" s="8">
        <v>22157</v>
      </c>
      <c r="F7" s="8">
        <v>18035</v>
      </c>
      <c r="G7" s="8">
        <v>5149</v>
      </c>
      <c r="H7" s="8">
        <v>31724</v>
      </c>
      <c r="I7" s="8">
        <v>363097</v>
      </c>
      <c r="J7" s="8">
        <v>50626</v>
      </c>
      <c r="K7" s="8">
        <v>14861</v>
      </c>
    </row>
    <row r="8" spans="1:11" ht="16.95" customHeight="1">
      <c r="A8" s="6" t="s">
        <v>6</v>
      </c>
      <c r="B8" s="7">
        <f t="shared" si="0"/>
        <v>503741</v>
      </c>
      <c r="C8" s="7">
        <v>0</v>
      </c>
      <c r="D8" s="7">
        <v>10469</v>
      </c>
      <c r="E8" s="8">
        <v>320060</v>
      </c>
      <c r="F8" s="8">
        <v>24717</v>
      </c>
      <c r="G8" s="8">
        <v>5658</v>
      </c>
      <c r="H8" s="8">
        <v>28842</v>
      </c>
      <c r="I8" s="8">
        <v>39048</v>
      </c>
      <c r="J8" s="8">
        <v>62760</v>
      </c>
      <c r="K8" s="8">
        <v>12187</v>
      </c>
    </row>
    <row r="9" spans="1:11" ht="16.95" customHeight="1">
      <c r="A9" s="6" t="s">
        <v>7</v>
      </c>
      <c r="B9" s="7">
        <f t="shared" si="0"/>
        <v>354887</v>
      </c>
      <c r="C9" s="7">
        <v>0</v>
      </c>
      <c r="D9" s="7">
        <v>3209</v>
      </c>
      <c r="E9" s="8">
        <v>10379</v>
      </c>
      <c r="F9" s="8">
        <v>9041</v>
      </c>
      <c r="G9" s="8">
        <v>268271</v>
      </c>
      <c r="H9" s="8">
        <v>17880</v>
      </c>
      <c r="I9" s="8">
        <v>16815</v>
      </c>
      <c r="J9" s="8">
        <v>13925</v>
      </c>
      <c r="K9" s="8">
        <v>15367</v>
      </c>
    </row>
    <row r="10" spans="1:11" ht="16.95" customHeight="1">
      <c r="A10" s="6" t="s">
        <v>26</v>
      </c>
      <c r="B10" s="7">
        <f t="shared" si="0"/>
        <v>340505</v>
      </c>
      <c r="C10" s="7">
        <v>0</v>
      </c>
      <c r="D10" s="7">
        <v>6613</v>
      </c>
      <c r="E10" s="8">
        <v>26282</v>
      </c>
      <c r="F10" s="8">
        <v>17117</v>
      </c>
      <c r="G10" s="8">
        <v>181873</v>
      </c>
      <c r="H10" s="8">
        <v>32480</v>
      </c>
      <c r="I10" s="8">
        <v>26143</v>
      </c>
      <c r="J10" s="8">
        <v>35003</v>
      </c>
      <c r="K10" s="8">
        <v>14994</v>
      </c>
    </row>
    <row r="11" spans="1:11" ht="16.95" customHeight="1">
      <c r="A11" s="6" t="s">
        <v>8</v>
      </c>
      <c r="B11" s="7">
        <f t="shared" si="0"/>
        <v>446126</v>
      </c>
      <c r="C11" s="7">
        <v>0</v>
      </c>
      <c r="D11" s="7">
        <v>6225</v>
      </c>
      <c r="E11" s="8">
        <v>66848</v>
      </c>
      <c r="F11" s="8">
        <v>17891</v>
      </c>
      <c r="G11" s="8">
        <v>4640</v>
      </c>
      <c r="H11" s="8">
        <v>19126</v>
      </c>
      <c r="I11" s="8">
        <v>24226</v>
      </c>
      <c r="J11" s="8">
        <v>299081</v>
      </c>
      <c r="K11" s="8">
        <v>8089</v>
      </c>
    </row>
    <row r="12" spans="1:11" ht="16.95" customHeight="1">
      <c r="A12" s="6" t="s">
        <v>27</v>
      </c>
      <c r="B12" s="7">
        <f t="shared" si="0"/>
        <v>229050</v>
      </c>
      <c r="C12" s="7">
        <v>0</v>
      </c>
      <c r="D12" s="7">
        <v>2465</v>
      </c>
      <c r="E12" s="8">
        <v>17215</v>
      </c>
      <c r="F12" s="8">
        <v>6657</v>
      </c>
      <c r="G12" s="8">
        <v>158872</v>
      </c>
      <c r="H12" s="8">
        <v>9862</v>
      </c>
      <c r="I12" s="8">
        <v>12437</v>
      </c>
      <c r="J12" s="8">
        <v>17293</v>
      </c>
      <c r="K12" s="8">
        <v>4249</v>
      </c>
    </row>
    <row r="13" spans="1:11" ht="16.95" customHeight="1">
      <c r="A13" s="6" t="s">
        <v>9</v>
      </c>
      <c r="B13" s="7">
        <f t="shared" si="0"/>
        <v>174783</v>
      </c>
      <c r="C13" s="7">
        <v>0</v>
      </c>
      <c r="D13" s="7">
        <v>1786</v>
      </c>
      <c r="E13" s="8">
        <v>6995</v>
      </c>
      <c r="F13" s="8">
        <v>4956</v>
      </c>
      <c r="G13" s="8">
        <v>1744</v>
      </c>
      <c r="H13" s="8">
        <v>10428</v>
      </c>
      <c r="I13" s="8">
        <v>127946</v>
      </c>
      <c r="J13" s="8">
        <v>14992</v>
      </c>
      <c r="K13" s="8">
        <v>5936</v>
      </c>
    </row>
    <row r="14" spans="1:11" ht="16.95" customHeight="1">
      <c r="A14" s="6" t="s">
        <v>10</v>
      </c>
      <c r="B14" s="7">
        <f t="shared" si="0"/>
        <v>355678</v>
      </c>
      <c r="C14" s="7">
        <v>0</v>
      </c>
      <c r="D14" s="7">
        <v>16895</v>
      </c>
      <c r="E14" s="8">
        <v>37457</v>
      </c>
      <c r="F14" s="8">
        <v>31653</v>
      </c>
      <c r="G14" s="8">
        <v>5950</v>
      </c>
      <c r="H14" s="8">
        <v>40316</v>
      </c>
      <c r="I14" s="8">
        <v>34849</v>
      </c>
      <c r="J14" s="8">
        <v>171029</v>
      </c>
      <c r="K14" s="8">
        <v>17529</v>
      </c>
    </row>
    <row r="15" spans="1:11" ht="16.95" customHeight="1">
      <c r="A15" s="6" t="s">
        <v>11</v>
      </c>
      <c r="B15" s="7">
        <f t="shared" si="0"/>
        <v>413294</v>
      </c>
      <c r="C15" s="7">
        <v>0</v>
      </c>
      <c r="D15" s="7">
        <v>84708</v>
      </c>
      <c r="E15" s="8">
        <v>53669</v>
      </c>
      <c r="F15" s="8">
        <v>46760</v>
      </c>
      <c r="G15" s="8">
        <v>18282</v>
      </c>
      <c r="H15" s="8">
        <v>60907</v>
      </c>
      <c r="I15" s="8">
        <v>52510</v>
      </c>
      <c r="J15" s="8">
        <v>69946</v>
      </c>
      <c r="K15" s="8">
        <v>26512</v>
      </c>
    </row>
    <row r="16" spans="1:11" ht="16.95" customHeight="1">
      <c r="A16" s="6" t="s">
        <v>12</v>
      </c>
      <c r="B16" s="7">
        <f t="shared" si="0"/>
        <v>283321</v>
      </c>
      <c r="C16" s="7">
        <v>0</v>
      </c>
      <c r="D16" s="7">
        <v>4898</v>
      </c>
      <c r="E16" s="8">
        <v>12834</v>
      </c>
      <c r="F16" s="8">
        <v>9683</v>
      </c>
      <c r="G16" s="8">
        <v>2514</v>
      </c>
      <c r="H16" s="8">
        <v>14496</v>
      </c>
      <c r="I16" s="8">
        <v>184707</v>
      </c>
      <c r="J16" s="8">
        <v>47832</v>
      </c>
      <c r="K16" s="8">
        <v>6357</v>
      </c>
    </row>
    <row r="17" spans="1:11" ht="16.95" customHeight="1">
      <c r="A17" s="6" t="s">
        <v>13</v>
      </c>
      <c r="B17" s="7">
        <f t="shared" si="0"/>
        <v>337588</v>
      </c>
      <c r="C17" s="7">
        <v>0</v>
      </c>
      <c r="D17" s="7">
        <v>4596</v>
      </c>
      <c r="E17" s="8">
        <v>14627</v>
      </c>
      <c r="F17" s="8">
        <v>154895</v>
      </c>
      <c r="G17" s="8">
        <v>43756</v>
      </c>
      <c r="H17" s="8">
        <v>9733</v>
      </c>
      <c r="I17" s="8">
        <v>16329</v>
      </c>
      <c r="J17" s="8">
        <v>77135</v>
      </c>
      <c r="K17" s="8">
        <v>16517</v>
      </c>
    </row>
    <row r="18" spans="1:11" ht="16.95" customHeight="1">
      <c r="A18" s="6" t="s">
        <v>14</v>
      </c>
      <c r="B18" s="7">
        <f t="shared" si="0"/>
        <v>521830</v>
      </c>
      <c r="C18" s="7">
        <v>0</v>
      </c>
      <c r="D18" s="7">
        <v>9097</v>
      </c>
      <c r="E18" s="8">
        <v>364995</v>
      </c>
      <c r="F18" s="8">
        <v>16895</v>
      </c>
      <c r="G18" s="8">
        <v>4152</v>
      </c>
      <c r="H18" s="8">
        <v>38204</v>
      </c>
      <c r="I18" s="8">
        <v>43551</v>
      </c>
      <c r="J18" s="8">
        <v>34581</v>
      </c>
      <c r="K18" s="8">
        <v>10355</v>
      </c>
    </row>
    <row r="19" spans="1:11" s="2" customFormat="1" ht="16.95" customHeight="1">
      <c r="A19" s="9" t="s">
        <v>15</v>
      </c>
      <c r="B19" s="7">
        <f t="shared" si="0"/>
        <v>232400</v>
      </c>
      <c r="C19" s="7">
        <v>0</v>
      </c>
      <c r="D19" s="7">
        <v>7374</v>
      </c>
      <c r="E19" s="8">
        <v>16285</v>
      </c>
      <c r="F19" s="8">
        <v>9108</v>
      </c>
      <c r="G19" s="8">
        <v>128097</v>
      </c>
      <c r="H19" s="8">
        <v>26698</v>
      </c>
      <c r="I19" s="8">
        <v>19523</v>
      </c>
      <c r="J19" s="8">
        <v>17585</v>
      </c>
      <c r="K19" s="8">
        <v>7730</v>
      </c>
    </row>
    <row r="20" spans="1:11" ht="16.95" customHeight="1">
      <c r="A20" s="6" t="s">
        <v>16</v>
      </c>
      <c r="B20" s="7">
        <f t="shared" si="0"/>
        <v>355676</v>
      </c>
      <c r="C20" s="7">
        <v>0</v>
      </c>
      <c r="D20" s="7">
        <v>12547</v>
      </c>
      <c r="E20" s="8">
        <v>38956</v>
      </c>
      <c r="F20" s="8">
        <v>15325</v>
      </c>
      <c r="G20" s="8">
        <v>4322</v>
      </c>
      <c r="H20" s="8">
        <v>26901</v>
      </c>
      <c r="I20" s="8">
        <v>217453</v>
      </c>
      <c r="J20" s="8">
        <v>30077</v>
      </c>
      <c r="K20" s="8">
        <v>10095</v>
      </c>
    </row>
    <row r="21" spans="1:11" ht="16.95" customHeight="1">
      <c r="A21" s="6" t="s">
        <v>17</v>
      </c>
      <c r="B21" s="7">
        <f t="shared" si="0"/>
        <v>395204</v>
      </c>
      <c r="C21" s="7">
        <v>0</v>
      </c>
      <c r="D21" s="7">
        <v>9459</v>
      </c>
      <c r="E21" s="8">
        <v>29656</v>
      </c>
      <c r="F21" s="8">
        <v>18824</v>
      </c>
      <c r="G21" s="8">
        <v>6473</v>
      </c>
      <c r="H21" s="8">
        <v>49927</v>
      </c>
      <c r="I21" s="8">
        <v>34067</v>
      </c>
      <c r="J21" s="8">
        <v>236087</v>
      </c>
      <c r="K21" s="8">
        <v>10711</v>
      </c>
    </row>
    <row r="22" spans="1:11" ht="25.2" customHeight="1">
      <c r="A22" s="1" t="s">
        <v>1</v>
      </c>
      <c r="B22" s="7">
        <f t="shared" si="0"/>
        <v>242297</v>
      </c>
      <c r="C22" s="7">
        <v>0</v>
      </c>
      <c r="D22" s="7">
        <v>12374</v>
      </c>
      <c r="E22" s="8">
        <v>48502</v>
      </c>
      <c r="F22" s="8">
        <v>14990</v>
      </c>
      <c r="G22" s="8">
        <v>28045</v>
      </c>
      <c r="H22" s="8">
        <v>21760</v>
      </c>
      <c r="I22" s="8">
        <v>49610</v>
      </c>
      <c r="J22" s="8">
        <v>58799</v>
      </c>
      <c r="K22" s="8">
        <v>8217</v>
      </c>
    </row>
    <row r="23" spans="1:11" ht="16.95" customHeight="1">
      <c r="A23" s="1" t="s">
        <v>2</v>
      </c>
      <c r="B23" s="7">
        <f t="shared" si="0"/>
        <v>510012</v>
      </c>
      <c r="C23" s="7">
        <v>0</v>
      </c>
      <c r="D23" s="7">
        <v>31313</v>
      </c>
      <c r="E23" s="8">
        <v>108724</v>
      </c>
      <c r="F23" s="8">
        <v>10807</v>
      </c>
      <c r="G23" s="8">
        <v>77717</v>
      </c>
      <c r="H23" s="8">
        <v>42969</v>
      </c>
      <c r="I23" s="8">
        <v>99670</v>
      </c>
      <c r="J23" s="8">
        <v>126129</v>
      </c>
      <c r="K23" s="8">
        <v>12683</v>
      </c>
    </row>
    <row r="24" spans="1:11" ht="16.95" customHeight="1">
      <c r="A24" s="10" t="s">
        <v>0</v>
      </c>
      <c r="B24" s="11">
        <f>SUM(B4:B23)</f>
        <v>7346356</v>
      </c>
      <c r="C24" s="11">
        <f t="shared" ref="C24:J24" si="1">SUM(C4:C23)</f>
        <v>0</v>
      </c>
      <c r="D24" s="11">
        <f t="shared" si="1"/>
        <v>331502</v>
      </c>
      <c r="E24" s="11">
        <f t="shared" si="1"/>
        <v>1433700</v>
      </c>
      <c r="F24" s="11">
        <f t="shared" si="1"/>
        <v>503368</v>
      </c>
      <c r="G24" s="11">
        <f t="shared" si="1"/>
        <v>962516</v>
      </c>
      <c r="H24" s="11">
        <f t="shared" si="1"/>
        <v>593939</v>
      </c>
      <c r="I24" s="11">
        <f t="shared" si="1"/>
        <v>1629242</v>
      </c>
      <c r="J24" s="11">
        <f t="shared" si="1"/>
        <v>1648354</v>
      </c>
      <c r="K24" s="11">
        <f>SUM(K4:K23)</f>
        <v>243735</v>
      </c>
    </row>
  </sheetData>
  <mergeCells count="2">
    <mergeCell ref="H1:K1"/>
    <mergeCell ref="A2:K2"/>
  </mergeCells>
  <printOptions horizontalCentered="1"/>
  <pageMargins left="0.11811023622047245" right="0.11811023622047245" top="0.74803149606299213" bottom="0.35433070866141736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4"/>
  <sheetViews>
    <sheetView tabSelected="1" zoomScale="115" zoomScaleNormal="115" workbookViewId="0">
      <selection activeCell="M11" sqref="M11"/>
    </sheetView>
  </sheetViews>
  <sheetFormatPr defaultRowHeight="14.4"/>
  <cols>
    <col min="1" max="1" width="34.88671875" customWidth="1"/>
    <col min="2" max="2" width="18.44140625" customWidth="1"/>
    <col min="9" max="9" width="10.21875" customWidth="1"/>
  </cols>
  <sheetData>
    <row r="1" spans="1:12" ht="24.6" customHeight="1">
      <c r="H1" s="23" t="s">
        <v>40</v>
      </c>
      <c r="I1" s="23"/>
      <c r="J1" s="23"/>
      <c r="K1" s="23"/>
    </row>
    <row r="2" spans="1:12" ht="26.4" customHeight="1">
      <c r="A2" s="24" t="s">
        <v>36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14"/>
    </row>
    <row r="3" spans="1:12" ht="34.200000000000003">
      <c r="A3" s="5" t="s">
        <v>3</v>
      </c>
      <c r="B3" s="5" t="s">
        <v>18</v>
      </c>
      <c r="C3" s="3" t="s">
        <v>29</v>
      </c>
      <c r="D3" s="3" t="s">
        <v>19</v>
      </c>
      <c r="E3" s="3" t="s">
        <v>20</v>
      </c>
      <c r="F3" s="3" t="s">
        <v>30</v>
      </c>
      <c r="G3" s="3" t="s">
        <v>21</v>
      </c>
      <c r="H3" s="3" t="s">
        <v>32</v>
      </c>
      <c r="I3" s="3" t="s">
        <v>31</v>
      </c>
      <c r="J3" s="3" t="s">
        <v>22</v>
      </c>
      <c r="K3" s="3" t="s">
        <v>23</v>
      </c>
    </row>
    <row r="4" spans="1:12" ht="16.95" customHeight="1">
      <c r="A4" s="6" t="s">
        <v>4</v>
      </c>
      <c r="B4" s="7">
        <f>SUM(C4:K4)</f>
        <v>297395</v>
      </c>
      <c r="C4" s="7">
        <v>0</v>
      </c>
      <c r="D4" s="7">
        <v>0</v>
      </c>
      <c r="E4" s="8">
        <v>185413</v>
      </c>
      <c r="F4" s="8">
        <v>26762</v>
      </c>
      <c r="G4" s="8">
        <v>4145</v>
      </c>
      <c r="H4" s="8">
        <v>20547</v>
      </c>
      <c r="I4" s="8">
        <v>31332</v>
      </c>
      <c r="J4" s="8">
        <v>22379</v>
      </c>
      <c r="K4" s="8">
        <v>6817</v>
      </c>
    </row>
    <row r="5" spans="1:12" ht="16.95" customHeight="1">
      <c r="A5" s="6" t="s">
        <v>24</v>
      </c>
      <c r="B5" s="7">
        <f t="shared" ref="B5:B23" si="0">SUM(C5:K5)</f>
        <v>337781</v>
      </c>
      <c r="C5" s="7">
        <v>0</v>
      </c>
      <c r="D5" s="7">
        <v>0</v>
      </c>
      <c r="E5" s="8">
        <v>21188</v>
      </c>
      <c r="F5" s="8">
        <v>20490</v>
      </c>
      <c r="G5" s="8">
        <v>4728</v>
      </c>
      <c r="H5" s="8">
        <v>27682</v>
      </c>
      <c r="I5" s="8">
        <v>36976</v>
      </c>
      <c r="J5" s="8">
        <v>208224</v>
      </c>
      <c r="K5" s="8">
        <v>18493</v>
      </c>
    </row>
    <row r="6" spans="1:12" ht="16.95" customHeight="1">
      <c r="A6" s="6" t="s">
        <v>5</v>
      </c>
      <c r="B6" s="7">
        <f t="shared" si="0"/>
        <v>496307</v>
      </c>
      <c r="C6" s="7">
        <v>0</v>
      </c>
      <c r="D6" s="7">
        <v>0</v>
      </c>
      <c r="E6" s="8">
        <v>41625</v>
      </c>
      <c r="F6" s="8">
        <v>35488</v>
      </c>
      <c r="G6" s="8">
        <v>9922</v>
      </c>
      <c r="H6" s="8">
        <v>76872</v>
      </c>
      <c r="I6" s="8">
        <v>238370</v>
      </c>
      <c r="J6" s="8">
        <v>74104</v>
      </c>
      <c r="K6" s="8">
        <v>19926</v>
      </c>
    </row>
    <row r="7" spans="1:12" ht="16.95" customHeight="1">
      <c r="A7" s="6" t="s">
        <v>25</v>
      </c>
      <c r="B7" s="7">
        <f t="shared" si="0"/>
        <v>518481</v>
      </c>
      <c r="C7" s="7">
        <v>0</v>
      </c>
      <c r="D7" s="7">
        <v>0</v>
      </c>
      <c r="E7" s="8">
        <v>22719</v>
      </c>
      <c r="F7" s="8">
        <v>18492</v>
      </c>
      <c r="G7" s="8">
        <v>5279</v>
      </c>
      <c r="H7" s="8">
        <v>32529</v>
      </c>
      <c r="I7" s="8">
        <v>372313</v>
      </c>
      <c r="J7" s="8">
        <v>51911</v>
      </c>
      <c r="K7" s="8">
        <v>15238</v>
      </c>
    </row>
    <row r="8" spans="1:12" ht="16.95" customHeight="1">
      <c r="A8" s="6" t="s">
        <v>6</v>
      </c>
      <c r="B8" s="7">
        <f t="shared" si="0"/>
        <v>503741</v>
      </c>
      <c r="C8" s="7">
        <v>0</v>
      </c>
      <c r="D8" s="7">
        <v>0</v>
      </c>
      <c r="E8" s="8">
        <v>326853</v>
      </c>
      <c r="F8" s="8">
        <v>25242</v>
      </c>
      <c r="G8" s="8">
        <v>5778</v>
      </c>
      <c r="H8" s="8">
        <v>29455</v>
      </c>
      <c r="I8" s="8">
        <v>39876</v>
      </c>
      <c r="J8" s="8">
        <v>64092</v>
      </c>
      <c r="K8" s="8">
        <v>12445</v>
      </c>
    </row>
    <row r="9" spans="1:12" ht="16.95" customHeight="1">
      <c r="A9" s="6" t="s">
        <v>7</v>
      </c>
      <c r="B9" s="7">
        <f t="shared" si="0"/>
        <v>354887</v>
      </c>
      <c r="C9" s="7">
        <v>0</v>
      </c>
      <c r="D9" s="7">
        <v>0</v>
      </c>
      <c r="E9" s="8">
        <v>10474</v>
      </c>
      <c r="F9" s="8">
        <v>9124</v>
      </c>
      <c r="G9" s="8">
        <v>270718</v>
      </c>
      <c r="H9" s="8">
        <v>18043</v>
      </c>
      <c r="I9" s="8">
        <v>16969</v>
      </c>
      <c r="J9" s="8">
        <v>14052</v>
      </c>
      <c r="K9" s="8">
        <v>15507</v>
      </c>
    </row>
    <row r="10" spans="1:12" ht="16.95" customHeight="1">
      <c r="A10" s="6" t="s">
        <v>26</v>
      </c>
      <c r="B10" s="7">
        <f t="shared" si="0"/>
        <v>340505</v>
      </c>
      <c r="C10" s="7">
        <v>0</v>
      </c>
      <c r="D10" s="7">
        <v>0</v>
      </c>
      <c r="E10" s="8">
        <v>26803</v>
      </c>
      <c r="F10" s="8">
        <v>17456</v>
      </c>
      <c r="G10" s="8">
        <v>185474</v>
      </c>
      <c r="H10" s="8">
        <v>33124</v>
      </c>
      <c r="I10" s="8">
        <v>26661</v>
      </c>
      <c r="J10" s="8">
        <v>35696</v>
      </c>
      <c r="K10" s="8">
        <v>15291</v>
      </c>
    </row>
    <row r="11" spans="1:12" ht="16.95" customHeight="1">
      <c r="A11" s="6" t="s">
        <v>8</v>
      </c>
      <c r="B11" s="7">
        <f t="shared" si="0"/>
        <v>446126</v>
      </c>
      <c r="C11" s="7">
        <v>0</v>
      </c>
      <c r="D11" s="7">
        <v>0</v>
      </c>
      <c r="E11" s="8">
        <v>67794</v>
      </c>
      <c r="F11" s="8">
        <v>18144</v>
      </c>
      <c r="G11" s="8">
        <v>4706</v>
      </c>
      <c r="H11" s="8">
        <v>19397</v>
      </c>
      <c r="I11" s="8">
        <v>24569</v>
      </c>
      <c r="J11" s="8">
        <v>303313</v>
      </c>
      <c r="K11" s="8">
        <v>8203</v>
      </c>
    </row>
    <row r="12" spans="1:12" ht="16.95" customHeight="1">
      <c r="A12" s="6" t="s">
        <v>27</v>
      </c>
      <c r="B12" s="7">
        <f t="shared" si="0"/>
        <v>229050</v>
      </c>
      <c r="C12" s="7">
        <v>0</v>
      </c>
      <c r="D12" s="7">
        <v>0</v>
      </c>
      <c r="E12" s="8">
        <v>17402</v>
      </c>
      <c r="F12" s="8">
        <v>6730</v>
      </c>
      <c r="G12" s="8">
        <v>160601</v>
      </c>
      <c r="H12" s="8">
        <v>9969</v>
      </c>
      <c r="I12" s="8">
        <v>12572</v>
      </c>
      <c r="J12" s="8">
        <v>17481</v>
      </c>
      <c r="K12" s="8">
        <v>4295</v>
      </c>
    </row>
    <row r="13" spans="1:12" ht="16.95" customHeight="1">
      <c r="A13" s="6" t="s">
        <v>9</v>
      </c>
      <c r="B13" s="7">
        <f t="shared" si="0"/>
        <v>174783</v>
      </c>
      <c r="C13" s="7">
        <v>0</v>
      </c>
      <c r="D13" s="7">
        <v>0</v>
      </c>
      <c r="E13" s="8">
        <v>7067</v>
      </c>
      <c r="F13" s="8">
        <v>5007</v>
      </c>
      <c r="G13" s="8">
        <v>1762</v>
      </c>
      <c r="H13" s="8">
        <v>10536</v>
      </c>
      <c r="I13" s="8">
        <v>129267</v>
      </c>
      <c r="J13" s="8">
        <v>15147</v>
      </c>
      <c r="K13" s="8">
        <v>5997</v>
      </c>
    </row>
    <row r="14" spans="1:12" ht="16.95" customHeight="1">
      <c r="A14" s="6" t="s">
        <v>10</v>
      </c>
      <c r="B14" s="7">
        <f t="shared" si="0"/>
        <v>355678</v>
      </c>
      <c r="C14" s="7">
        <v>0</v>
      </c>
      <c r="D14" s="7">
        <v>0</v>
      </c>
      <c r="E14" s="8">
        <v>39325</v>
      </c>
      <c r="F14" s="8">
        <v>33232</v>
      </c>
      <c r="G14" s="8">
        <v>6247</v>
      </c>
      <c r="H14" s="8">
        <v>42326</v>
      </c>
      <c r="I14" s="8">
        <v>36587</v>
      </c>
      <c r="J14" s="8">
        <v>179558</v>
      </c>
      <c r="K14" s="8">
        <v>18403</v>
      </c>
    </row>
    <row r="15" spans="1:12" ht="16.95" customHeight="1">
      <c r="A15" s="6" t="s">
        <v>11</v>
      </c>
      <c r="B15" s="7">
        <f t="shared" si="0"/>
        <v>413294</v>
      </c>
      <c r="C15" s="7">
        <v>0</v>
      </c>
      <c r="D15" s="7">
        <v>0</v>
      </c>
      <c r="E15" s="8">
        <v>67504</v>
      </c>
      <c r="F15" s="8">
        <v>58815</v>
      </c>
      <c r="G15" s="8">
        <v>22995</v>
      </c>
      <c r="H15" s="8">
        <v>76608</v>
      </c>
      <c r="I15" s="8">
        <v>66047</v>
      </c>
      <c r="J15" s="8">
        <v>87978</v>
      </c>
      <c r="K15" s="8">
        <v>33347</v>
      </c>
    </row>
    <row r="16" spans="1:12" ht="16.95" customHeight="1">
      <c r="A16" s="6" t="s">
        <v>12</v>
      </c>
      <c r="B16" s="7">
        <f t="shared" si="0"/>
        <v>283321</v>
      </c>
      <c r="C16" s="7">
        <v>0</v>
      </c>
      <c r="D16" s="7">
        <v>0</v>
      </c>
      <c r="E16" s="8">
        <v>13059</v>
      </c>
      <c r="F16" s="8">
        <v>9853</v>
      </c>
      <c r="G16" s="8">
        <v>2558</v>
      </c>
      <c r="H16" s="8">
        <v>14751</v>
      </c>
      <c r="I16" s="8">
        <v>187958</v>
      </c>
      <c r="J16" s="8">
        <v>48673</v>
      </c>
      <c r="K16" s="8">
        <v>6469</v>
      </c>
    </row>
    <row r="17" spans="1:11" ht="16.95" customHeight="1">
      <c r="A17" s="6" t="s">
        <v>13</v>
      </c>
      <c r="B17" s="7">
        <f t="shared" si="0"/>
        <v>337588</v>
      </c>
      <c r="C17" s="7">
        <v>0</v>
      </c>
      <c r="D17" s="7">
        <v>0</v>
      </c>
      <c r="E17" s="8">
        <v>14829</v>
      </c>
      <c r="F17" s="8">
        <v>157033</v>
      </c>
      <c r="G17" s="8">
        <v>44360</v>
      </c>
      <c r="H17" s="8">
        <v>9867</v>
      </c>
      <c r="I17" s="8">
        <v>16555</v>
      </c>
      <c r="J17" s="8">
        <v>78199</v>
      </c>
      <c r="K17" s="8">
        <v>16745</v>
      </c>
    </row>
    <row r="18" spans="1:11" ht="16.95" customHeight="1">
      <c r="A18" s="6" t="s">
        <v>14</v>
      </c>
      <c r="B18" s="7">
        <f t="shared" si="0"/>
        <v>521830</v>
      </c>
      <c r="C18" s="7">
        <v>0</v>
      </c>
      <c r="D18" s="7">
        <v>0</v>
      </c>
      <c r="E18" s="8">
        <v>371471</v>
      </c>
      <c r="F18" s="8">
        <v>17195</v>
      </c>
      <c r="G18" s="8">
        <v>4225</v>
      </c>
      <c r="H18" s="8">
        <v>38882</v>
      </c>
      <c r="I18" s="8">
        <v>44323</v>
      </c>
      <c r="J18" s="8">
        <v>35195</v>
      </c>
      <c r="K18" s="8">
        <v>10539</v>
      </c>
    </row>
    <row r="19" spans="1:11" s="2" customFormat="1" ht="16.95" customHeight="1">
      <c r="A19" s="9" t="s">
        <v>15</v>
      </c>
      <c r="B19" s="7">
        <f t="shared" si="0"/>
        <v>232400</v>
      </c>
      <c r="C19" s="7">
        <v>0</v>
      </c>
      <c r="D19" s="7">
        <v>0</v>
      </c>
      <c r="E19" s="8">
        <v>16818</v>
      </c>
      <c r="F19" s="8">
        <v>9407</v>
      </c>
      <c r="G19" s="8">
        <v>132297</v>
      </c>
      <c r="H19" s="8">
        <v>27572</v>
      </c>
      <c r="I19" s="8">
        <v>20162</v>
      </c>
      <c r="J19" s="8">
        <v>18161</v>
      </c>
      <c r="K19" s="8">
        <v>7983</v>
      </c>
    </row>
    <row r="20" spans="1:11" ht="16.95" customHeight="1">
      <c r="A20" s="6" t="s">
        <v>16</v>
      </c>
      <c r="B20" s="7">
        <f t="shared" si="0"/>
        <v>355676</v>
      </c>
      <c r="C20" s="7">
        <v>0</v>
      </c>
      <c r="D20" s="7">
        <v>0</v>
      </c>
      <c r="E20" s="8">
        <v>40381</v>
      </c>
      <c r="F20" s="8">
        <v>15886</v>
      </c>
      <c r="G20" s="8">
        <v>4480</v>
      </c>
      <c r="H20" s="8">
        <v>27884</v>
      </c>
      <c r="I20" s="8">
        <v>225404</v>
      </c>
      <c r="J20" s="8">
        <v>31177</v>
      </c>
      <c r="K20" s="8">
        <v>10464</v>
      </c>
    </row>
    <row r="21" spans="1:11" ht="16.95" customHeight="1">
      <c r="A21" s="6" t="s">
        <v>17</v>
      </c>
      <c r="B21" s="7">
        <f t="shared" si="0"/>
        <v>395204</v>
      </c>
      <c r="C21" s="7">
        <v>0</v>
      </c>
      <c r="D21" s="7">
        <v>0</v>
      </c>
      <c r="E21" s="8">
        <v>30384</v>
      </c>
      <c r="F21" s="8">
        <v>19286</v>
      </c>
      <c r="G21" s="8">
        <v>6631</v>
      </c>
      <c r="H21" s="8">
        <v>51151</v>
      </c>
      <c r="I21" s="8">
        <v>34902</v>
      </c>
      <c r="J21" s="8">
        <v>241876</v>
      </c>
      <c r="K21" s="8">
        <v>10974</v>
      </c>
    </row>
    <row r="22" spans="1:11" ht="25.8" customHeight="1">
      <c r="A22" s="1" t="s">
        <v>1</v>
      </c>
      <c r="B22" s="7">
        <f t="shared" si="0"/>
        <v>242297</v>
      </c>
      <c r="C22" s="7">
        <v>0</v>
      </c>
      <c r="D22" s="7">
        <v>0</v>
      </c>
      <c r="E22" s="8">
        <v>51112</v>
      </c>
      <c r="F22" s="8">
        <v>15796</v>
      </c>
      <c r="G22" s="8">
        <v>29554</v>
      </c>
      <c r="H22" s="8">
        <v>22931</v>
      </c>
      <c r="I22" s="8">
        <v>52279</v>
      </c>
      <c r="J22" s="8">
        <v>61966</v>
      </c>
      <c r="K22" s="8">
        <v>8659</v>
      </c>
    </row>
    <row r="23" spans="1:11" ht="16.95" customHeight="1">
      <c r="A23" s="1" t="s">
        <v>2</v>
      </c>
      <c r="B23" s="7">
        <f t="shared" si="0"/>
        <v>510012</v>
      </c>
      <c r="C23" s="7">
        <v>0</v>
      </c>
      <c r="D23" s="7">
        <v>0</v>
      </c>
      <c r="E23" s="8">
        <v>115836</v>
      </c>
      <c r="F23" s="8">
        <v>11513</v>
      </c>
      <c r="G23" s="8">
        <v>82801</v>
      </c>
      <c r="H23" s="8">
        <v>45780</v>
      </c>
      <c r="I23" s="8">
        <v>106189</v>
      </c>
      <c r="J23" s="8">
        <v>134380</v>
      </c>
      <c r="K23" s="8">
        <v>13513</v>
      </c>
    </row>
    <row r="24" spans="1:11" ht="16.95" customHeight="1">
      <c r="A24" s="10" t="s">
        <v>0</v>
      </c>
      <c r="B24" s="11">
        <f>SUM(B4:B23)</f>
        <v>7346356</v>
      </c>
      <c r="C24" s="11">
        <f t="shared" ref="C24:J24" si="1">SUM(C4:C23)</f>
        <v>0</v>
      </c>
      <c r="D24" s="11">
        <f t="shared" si="1"/>
        <v>0</v>
      </c>
      <c r="E24" s="11">
        <f t="shared" si="1"/>
        <v>1488057</v>
      </c>
      <c r="F24" s="11">
        <f t="shared" si="1"/>
        <v>530951</v>
      </c>
      <c r="G24" s="11">
        <f t="shared" si="1"/>
        <v>989261</v>
      </c>
      <c r="H24" s="11">
        <f t="shared" si="1"/>
        <v>635906</v>
      </c>
      <c r="I24" s="11">
        <f t="shared" si="1"/>
        <v>1719311</v>
      </c>
      <c r="J24" s="11">
        <f t="shared" si="1"/>
        <v>1723562</v>
      </c>
      <c r="K24" s="11">
        <f>SUM(K4:K23)</f>
        <v>259308</v>
      </c>
    </row>
  </sheetData>
  <mergeCells count="2">
    <mergeCell ref="H1:K1"/>
    <mergeCell ref="A2:K2"/>
  </mergeCells>
  <printOptions horizontalCentered="1"/>
  <pageMargins left="0.11811023622047245" right="0.11811023622047245" top="0.74803149606299213" bottom="0.35433070866141736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Центры записи </vt:lpstr>
      <vt:lpstr>янв-март</vt:lpstr>
      <vt:lpstr>апр</vt:lpstr>
      <vt:lpstr>май</vt:lpstr>
      <vt:lpstr>июнь</vt:lpstr>
      <vt:lpstr>Лист7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tlarionova</cp:lastModifiedBy>
  <cp:lastPrinted>2015-04-06T11:44:54Z</cp:lastPrinted>
  <dcterms:created xsi:type="dcterms:W3CDTF">2012-11-27T11:31:07Z</dcterms:created>
  <dcterms:modified xsi:type="dcterms:W3CDTF">2015-04-06T11:45:17Z</dcterms:modified>
</cp:coreProperties>
</file>